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K_NS1500.PR.0015\"/>
    </mc:Choice>
  </mc:AlternateContent>
  <bookViews>
    <workbookView xWindow="0" yWindow="0" windowWidth="20430" windowHeight="6660" tabRatio="794"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9" i="24"/>
  <c r="A5" i="24"/>
  <c r="A5" i="10"/>
  <c r="AW24" i="5" l="1"/>
  <c r="C49" i="7" l="1"/>
  <c r="C48" i="7"/>
  <c r="C40" i="7" s="1"/>
  <c r="A4" i="23" l="1"/>
  <c r="A8" i="23"/>
  <c r="A11" i="23"/>
  <c r="A14" i="23"/>
  <c r="B26" i="22" l="1"/>
  <c r="B3" i="22" l="1"/>
  <c r="AV3" i="5"/>
  <c r="L3" i="16"/>
  <c r="O3" i="10"/>
  <c r="Z3" i="17"/>
  <c r="C3" i="6"/>
  <c r="AA3" i="14"/>
  <c r="T4" i="13"/>
  <c r="S3" i="12"/>
  <c r="A15" i="22"/>
  <c r="B21" i="22" s="1"/>
  <c r="A15" i="5"/>
  <c r="A15" i="16"/>
  <c r="A15" i="10"/>
  <c r="A14" i="17"/>
  <c r="A15" i="6"/>
  <c r="A15" i="14"/>
  <c r="A16" i="13"/>
  <c r="A14" i="12"/>
  <c r="A12" i="22"/>
  <c r="A12" i="5"/>
  <c r="A12" i="16"/>
  <c r="A12" i="10"/>
  <c r="A11" i="17"/>
  <c r="A12" i="6"/>
  <c r="A12" i="14"/>
  <c r="A13" i="13"/>
  <c r="A11" i="12"/>
  <c r="A9" i="22"/>
  <c r="A9" i="5"/>
  <c r="A9" i="16"/>
  <c r="A9" i="10"/>
  <c r="A8" i="17"/>
  <c r="A9" i="6"/>
  <c r="A9" i="14"/>
  <c r="A10" i="13"/>
  <c r="A8" i="12"/>
  <c r="A5" i="22"/>
  <c r="A5" i="5"/>
  <c r="A5" i="16"/>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<sst xmlns="http://schemas.openxmlformats.org/spreadsheetml/2006/main" count="1171" uniqueCount="660">
  <si>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</si>
  <si>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</si>
  <si>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</si>
  <si>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</si>
  <si>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</si>
  <si>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</si>
  <si>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</si>
  <si>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</si>
  <si>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</si>
  <si>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</si>
  <si>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</si>
  <si>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</si>
  <si>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</si>
  <si>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</si>
  <si>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</si>
  <si>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</si>
  <si>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</si>
  <si>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</si>
  <si>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</si>
  <si>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</si>
  <si>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</si>
  <si>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</si>
  <si>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</si>
  <si>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</si>
  <si>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</si>
  <si>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</si>
  <si>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</si>
  <si>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</si>
  <si>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</si>
  <si>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</si>
  <si>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</si>
  <si>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</si>
  <si>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</si>
  <si>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</si>
  <si>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</si>
  <si>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</si>
  <si>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</si>
  <si>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</si>
  <si>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</si>
  <si>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</si>
  <si>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</si>
  <si>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</si>
  <si>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</si>
  <si>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</si>
  <si>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</si>
  <si>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</si>
  <si>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</si>
  <si>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</si>
  <si>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</si>
  <si>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</si>
  <si>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</si>
  <si>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</si>
  <si>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</si>
  <si>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</si>
  <si>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</si>
  <si>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</si>
  <si>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</si>
  <si>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</si>
  <si>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</si>
  <si>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</si>
  <si>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</si>
  <si>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</si>
  <si>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</si>
  <si>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</si>
  <si>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</si>
  <si>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</si>
  <si>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</si>
  <si>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</si>
  <si>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</si>
  <si>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</si>
  <si>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</si>
  <si>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</si>
  <si>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</si>
  <si>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</si>
  <si>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</si>
  <si>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</si>
  <si>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</si>
  <si>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</si>
  <si>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</si>
  <si>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</si>
  <si>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</si>
  <si>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</si>
  <si>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</si>
  <si>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</si>
  <si>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</si>
  <si>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</si>
  <si>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</si>
  <si>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</si>
  <si>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</si>
  <si>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</si>
  <si>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</si>
  <si>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</si>
  <si>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</si>
  <si>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</si>
  <si>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</si>
  <si>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</si>
  <si>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</si>
  <si>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</si>
  <si>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</si>
  <si>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</si>
  <si>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</si>
  <si>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</si>
  <si>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</si>
  <si>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</si>
  <si>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</si>
  <si>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</si>
  <si>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</si>
  <si>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</si>
  <si>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</si>
  <si>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</si>
  <si>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</si>
  <si>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</si>
  <si>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</si>
  <si>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</si>
  <si>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</si>
  <si>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</si>
  <si>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</si>
  <si>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</si>
  <si>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</si>
  <si>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</si>
  <si>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</si>
  <si>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</si>
  <si>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</si>
  <si>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</si>
  <si>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</si>
  <si>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</si>
  <si>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</si>
  <si>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</si>
  <si>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</si>
  <si>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</si>
  <si>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</si>
  <si>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</si>
  <si>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</si>
  <si>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</si>
  <si>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</si>
  <si>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</si>
  <si>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</si>
  <si>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</si>
  <si>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</si>
  <si>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</si>
  <si>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</si>
  <si>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</si>
  <si>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</si>
  <si>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</si>
  <si>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</si>
  <si>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</si>
  <si>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</si>
  <si>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</si>
  <si>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</si>
  <si>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</si>
  <si>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</si>
  <si>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</si>
  <si>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</si>
  <si>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</si>
  <si>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</si>
  <si>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</si>
  <si>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</si>
  <si>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</si>
  <si>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</si>
  <si>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</si>
  <si>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</si>
  <si>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</si>
  <si>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</si>
  <si>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</si>
  <si>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</si>
  <si>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</si>
  <si>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</si>
  <si>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</si>
  <si>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</si>
  <si>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</si>
  <si>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</si>
  <si>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</si>
  <si>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</si>
  <si>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</si>
  <si>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</si>
  <si>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</si>
  <si>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</si>
  <si>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</si>
  <si>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</si>
  <si>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</si>
  <si>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</si>
  <si>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</si>
  <si>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</si>
  <si>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</si>
  <si>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</si>
  <si>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</si>
  <si>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</si>
  <si>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</si>
  <si>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</si>
  <si>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</si>
  <si>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</si>
  <si>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</si>
  <si>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</si>
  <si>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</si>
  <si>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</si>
  <si>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</si>
  <si>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</si>
  <si>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</si>
  <si>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</si>
  <si>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</si>
  <si>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</si>
  <si>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</si>
  <si>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</si>
  <si>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</si>
  <si>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</si>
  <si>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</si>
  <si>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</si>
  <si>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</si>
  <si>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</si>
  <si>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</si>
  <si>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</si>
  <si>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</si>
  <si>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</si>
  <si>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</si>
  <si>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</si>
  <si>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</si>
  <si>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</si>
  <si>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</si>
  <si>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</si>
  <si>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</si>
  <si>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</si>
  <si>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</si>
  <si>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</si>
  <si>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</si>
  <si>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</si>
  <si>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</si>
  <si>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</si>
  <si>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</si>
  <si>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</si>
  <si>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</si>
  <si>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</si>
  <si>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</si>
  <si>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</si>
  <si>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</si>
  <si>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</si>
  <si>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</si>
  <si>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</si>
  <si>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</si>
  <si>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</si>
  <si>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</si>
  <si>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</si>
  <si>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</si>
  <si>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</si>
  <si>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</si>
  <si>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</si>
  <si>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</si>
  <si>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</si>
  <si>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</si>
  <si>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</si>
  <si>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</si>
  <si>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</si>
  <si>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</si>
  <si>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</si>
  <si>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</si>
  <si>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</si>
  <si>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</si>
  <si>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</si>
  <si>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</si>
  <si>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</si>
  <si>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</si>
  <si>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</si>
  <si>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</si>
  <si>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</si>
  <si>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</si>
  <si>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</si>
  <si>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</si>
  <si>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</si>
  <si>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</si>
  <si>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</si>
  <si>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</si>
  <si>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</si>
  <si>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</si>
  <si>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</si>
  <si>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</si>
  <si>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</si>
  <si>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</si>
  <si>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</si>
  <si>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</si>
  <si>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</si>
  <si>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</si>
  <si>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</si>
  <si>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</si>
  <si>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</si>
  <si>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</si>
  <si>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</si>
  <si>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</si>
  <si>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</si>
  <si>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</si>
  <si>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</si>
  <si>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</si>
  <si>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</si>
  <si>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</si>
  <si>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</si>
  <si>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</si>
  <si>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</si>
  <si>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</si>
  <si>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</si>
  <si>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</si>
  <si>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</si>
  <si>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</si>
  <si>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</si>
  <si>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</si>
  <si>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</si>
  <si>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</si>
  <si>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</si>
  <si>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</si>
  <si>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</si>
  <si>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</si>
  <si>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</si>
  <si>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</si>
  <si>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</si>
  <si>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</si>
  <si>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</si>
  <si>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</si>
  <si>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</si>
  <si>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</si>
  <si>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</si>
  <si>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</si>
  <si>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</si>
  <si>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</si>
  <si>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</si>
  <si>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</si>
  <si>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</si>
  <si>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</si>
  <si>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</si>
  <si>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</si>
  <si>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</si>
  <si>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</si>
  <si>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</si>
  <si>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</si>
  <si>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</si>
  <si>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</si>
  <si>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</si>
  <si>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</si>
  <si>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</si>
  <si>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</si>
  <si>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</si>
  <si>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</si>
  <si>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</si>
  <si>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</si>
  <si>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</si>
  <si>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</si>
  <si>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</si>
  <si>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</si>
  <si>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</si>
  <si>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</si>
  <si>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</si>
  <si>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</si>
  <si>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</si>
  <si>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</si>
  <si>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</si>
  <si>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</si>
  <si>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</si>
  <si>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</si>
  <si>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</si>
  <si>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</si>
  <si>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</si>
  <si>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</si>
  <si>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</si>
  <si>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</si>
  <si>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</si>
  <si>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</si>
  <si>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</si>
  <si>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</si>
  <si>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</si>
  <si>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</si>
  <si>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</si>
  <si>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</si>
  <si>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</si>
  <si>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</si>
  <si>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</si>
  <si>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</si>
  <si>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</si>
  <si>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</si>
  <si>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</si>
  <si>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</si>
  <si>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</si>
  <si>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</si>
  <si>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</si>
  <si>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</si>
  <si>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</si>
  <si>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</si>
  <si>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</si>
  <si>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</si>
  <si>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</si>
  <si>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</si>
  <si>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</si>
  <si>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</si>
  <si>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</si>
  <si>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</si>
  <si>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</si>
  <si>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</si>
  <si>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</si>
  <si>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</si>
  <si>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</si>
  <si>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</si>
  <si>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</si>
  <si>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</si>
  <si>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</si>
  <si>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</si>
  <si>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</si>
  <si>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</si>
  <si>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</si>
  <si>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</si>
  <si>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</si>
  <si>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</si>
  <si>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</si>
  <si>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</si>
  <si>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</si>
  <si>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</si>
  <si>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</si>
  <si>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</si>
  <si>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</si>
  <si>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</si>
  <si>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</si>
  <si>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</si>
  <si>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</si>
  <si>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</si>
  <si>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</si>
  <si>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</si>
  <si>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</si>
  <si>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</si>
  <si>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</si>
  <si>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</si>
  <si>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</si>
  <si>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</si>
  <si>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</si>
  <si>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</si>
  <si>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</si>
  <si>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</si>
  <si>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</si>
  <si>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</si>
  <si>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</si>
  <si>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</si>
  <si>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</si>
  <si>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</si>
  <si>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</si>
  <si>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</si>
  <si>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</si>
  <si>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</si>
  <si>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</si>
  <si>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</si>
  <si>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</si>
  <si>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</si>
  <si>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</si>
  <si>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</si>
  <si>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</si>
  <si>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</si>
  <si>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</si>
  <si>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</si>
  <si>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</si>
  <si>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</si>
  <si>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</si>
  <si>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</si>
  <si>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</si>
  <si>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</si>
  <si>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</si>
  <si>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</si>
  <si>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</si>
  <si>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</si>
  <si>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</si>
  <si>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</si>
  <si>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</si>
  <si>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</si>
  <si>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</si>
  <si>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</si>
  <si>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</si>
  <si>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</si>
  <si>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</si>
  <si>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</si>
  <si>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применимо</t>
  </si>
  <si>
    <t>Цели (указать укрупненные цели в соответствии с приложением __9_)</t>
  </si>
  <si>
    <t>от «__» _____ 20__ г. №___</t>
  </si>
  <si>
    <t>K_NS1500.PR.0015</t>
  </si>
  <si>
    <t>новое строительство</t>
  </si>
  <si>
    <t xml:space="preserve"> </t>
  </si>
  <si>
    <t>нд</t>
  </si>
  <si>
    <t>Подъездная автодорога на ПП 110 кВ Восточный протяженностью 1,9 км.</t>
  </si>
  <si>
    <t>Не предусмотрено</t>
  </si>
  <si>
    <t>Ханты-Мансийский автономный округ-Югра, Нижневартовский район, территория Покурского месторождения</t>
  </si>
  <si>
    <t>не требуется</t>
  </si>
  <si>
    <t>Не подошел срок реализации проекта</t>
  </si>
  <si>
    <t>Проблемные вопросы отсутствуют</t>
  </si>
  <si>
    <t>Прочие инвестиционные проекты</t>
  </si>
  <si>
    <t>АО "Россети Тюмень"</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</si>
  <si>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без передвижения по территории НПС «Юган» принадлежащей стороннему собственнику Нижневартовскому управлению магистральных нефтепроводов ПАО «Транснефть».</t>
  </si>
  <si>
    <t>Оперативное техническое обслуживания электроустановок 110 кВ филиала АО «Россети Тюмень» Когалымские электрические сети.</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</si>
  <si>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сети исключающего передвижение по территории НПС «Юган» принадлежащей стороннему собственнику Нижневартовскому управлению магистральных нефтепроводов ПАО «Транснефть»</t>
  </si>
  <si>
    <t>ХМАО-Югра</t>
  </si>
  <si>
    <t>Новое строительство и расширение электросетевых объектов</t>
  </si>
  <si>
    <t>ПИР</t>
  </si>
  <si>
    <t>Предварительный расчет стоимости работ</t>
  </si>
  <si>
    <t>АО НИПИ "ОмЗМ-ПРОЕКТ"</t>
  </si>
  <si>
    <t>Выполнение проектных и изыскательских работ по обьекту: "Подъездная автодорога на ПП 110 кВ Восточный (новоестроительство, 1,9 км)" филиала АО "Россети Тюмень" Когалымские электрические сети</t>
  </si>
  <si>
    <t>ВЗ</t>
  </si>
  <si>
    <t>ОК ЕП</t>
  </si>
  <si>
    <t>32009295779</t>
  </si>
  <si>
    <t>www.roseltorg.ru</t>
  </si>
  <si>
    <t>06.07.2020</t>
  </si>
  <si>
    <t>31.07.2020</t>
  </si>
  <si>
    <t>04.09.2020</t>
  </si>
  <si>
    <t>09.09.2020</t>
  </si>
  <si>
    <t>30.11.2021</t>
  </si>
  <si>
    <t>Мероприятие включено в проект корректировки ИПР одобренной СД АО "Россети Тюмень" (протокол от 26.02.2020 №07/20)и Комиссией по инвестициями ПАО "Россети" от 25.06.2020 и 03.07.2020 (вх от 13.07.2020 №МА/135/807)</t>
  </si>
  <si>
    <t>ООО "РССП"</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</si>
  <si>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</si>
  <si>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прочим договорам (в разбивке по каждому контрагенту и по договорам)</t>
  </si>
  <si>
    <t>объем заключенного договора 0139/21-14-ДА от 10.08.2021 . Депнедра и природных ресурсов Югры   в ценах 2021 года с НДС, млн. руб</t>
  </si>
  <si>
    <t>объем заключенного договора 0138/21-14-ДА от 10.08.2021 . Депнедра и природных ресурсов Югры   в ценах 2021 года с НДС, млн. руб</t>
  </si>
  <si>
    <t xml:space="preserve"> Депнедра и природных ресурсов Югры</t>
  </si>
  <si>
    <t>2020.0275</t>
  </si>
  <si>
    <t>Прочие</t>
  </si>
  <si>
    <t>Аренда земельного участка площадью 1,4009 га под строительство объекта "Подъездная автодорога на ПП 110кВ Восточный" для
нужд филиала АО Россети Тюмень" Когалымские электрические сети.</t>
  </si>
  <si>
    <t>СЦ ЕП</t>
  </si>
  <si>
    <t>Департамент недропользования и природных ресурсов  ХМАО-Югры</t>
  </si>
  <si>
    <t>08.09.2021</t>
  </si>
  <si>
    <t>07.09.2024</t>
  </si>
  <si>
    <t>Аренда земли НДС не облагается. Сумма договора 43.084,17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19.436,22 руб.. АЗ РТ2/1/12 от 30.09.2021 г.</t>
  </si>
  <si>
    <t>Аренда земельного участка площадью 2,2623 га под строительство объекта "Подъездная автодорога на ПП 110кВ Восточный" для
нужд филиала АО Россети Тюмень" Когалымские электрические сети.</t>
  </si>
  <si>
    <t>09.09.2021</t>
  </si>
  <si>
    <t>08.09.2070</t>
  </si>
  <si>
    <t>Аренда земли НДС не облагается. Сумма договора 177.038,73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31.462,26 руб.. АЗ РТ2/1/12 от 30.09.2021 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</si>
  <si>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</si>
  <si>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</si>
  <si>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</si>
  <si>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</si>
  <si>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</si>
  <si>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</si>
  <si>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</si>
  <si>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</si>
  <si>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</si>
  <si>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</si>
  <si>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</si>
  <si>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</si>
  <si>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</si>
  <si>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Приказ филиала АО "Россети Тюмень" Когалымские электрические сети от 13.12.2021 № 704</t>
  </si>
  <si>
    <t>К</t>
  </si>
  <si>
    <t>1,2 км</t>
  </si>
  <si>
    <t>Год раскрытия информации: 2023 год</t>
  </si>
  <si>
    <t>- по договорам подряда (в разбивке по каждому подрядчику и по договорам):</t>
  </si>
  <si>
    <t>объем заключенного договора 18/2273/2020 от 09.09.2020 . АО НИПИ "ОмЗМ-ПРОЕКТ"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</si>
  <si>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</si>
  <si>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</si>
  <si>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</si>
  <si>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</si>
  <si>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</si>
  <si>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</si>
  <si>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</si>
  <si>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АО НИПИ "ОмЗМ-ПРОЕКТ"</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</si>
  <si>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</si>
  <si>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</si>
  <si>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</si>
  <si>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</si>
  <si>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</si>
  <si>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</si>
  <si>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</si>
  <si>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</si>
  <si>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</si>
  <si>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</si>
  <si>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</si>
  <si>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</si>
  <si>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</si>
  <si>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</si>
  <si>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</si>
  <si>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</si>
  <si>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</si>
  <si>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</si>
  <si>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</si>
  <si>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</si>
  <si>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</si>
  <si>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</si>
  <si>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</si>
  <si>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</si>
  <si>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</si>
  <si>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</si>
  <si>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</si>
  <si>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</si>
  <si>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</si>
  <si>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</si>
  <si>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</si>
  <si>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</si>
  <si>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</si>
  <si>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</si>
  <si>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</si>
  <si>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</si>
  <si>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</si>
  <si>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</si>
  <si>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</si>
  <si>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</si>
  <si>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</si>
  <si>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</si>
  <si>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</si>
  <si>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</si>
  <si>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</si>
  <si>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</si>
  <si>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</si>
  <si>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</si>
  <si>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</si>
  <si>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</si>
  <si>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</si>
  <si>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</si>
  <si>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</si>
  <si>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</si>
  <si>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</si>
  <si>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</si>
  <si>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</si>
  <si>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</si>
  <si>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</si>
  <si>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</si>
  <si>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</si>
  <si>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</si>
  <si>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</si>
  <si>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</si>
  <si>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</si>
  <si>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</si>
  <si>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</si>
  <si>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</si>
  <si>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</si>
  <si>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</si>
  <si>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</si>
  <si>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</si>
  <si>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</si>
  <si>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</si>
  <si>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</si>
  <si>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</si>
  <si>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</si>
  <si>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</si>
  <si>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2024 года с НДС, млн. руб.</t>
  </si>
  <si>
    <t>Факт (предложения по корректировке плана)</t>
  </si>
  <si>
    <t>п. 5.7.3.11</t>
  </si>
  <si>
    <t>Единый стандарт (Положение о закупке) от 30.06.2021</t>
  </si>
  <si>
    <t>Филиал АО "Россети Тюмень" Когалымские ЭС</t>
  </si>
  <si>
    <t>+</t>
  </si>
  <si>
    <t xml:space="preserve"> Нижневартовский район</t>
  </si>
  <si>
    <t>не относится</t>
  </si>
  <si>
    <t>Подъездная автодорога на ПП 110 кВ Восточный (новое строительство, 1,2 км)</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</si>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</sst>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72" formatCode="0.0000"/>
    <numFmt numFmtId="173" formatCode="0_ ;\-0\ "/>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sz val="14"/>
      <color rgb="FF000000"/>
      <name val="Times New Roman"/>
      <family val="1"/>
      <charset val="204"/>
    </font>
    <font>
      <b/>
      <u/>
      <sz val="12"/>
      <color theme="1"/>
      <name val="Times New Roman"/>
      <family val="1"/>
      <charset val="204"/>
    </font>
    <font>
      <sz val="12"/>
      <color theme="1"/>
      <name val="Calibri"/>
      <family val="2"/>
      <scheme val="minor"/>
    </font>
    <font>
      <sz val="10"/>
      <color theme="1"/>
      <name val="Times New Roman"/>
      <family val="1"/>
      <charset val="204"/>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7" fillId="0" borderId="1" xfId="1" applyFont="1" applyFill="1" applyBorder="1" applyAlignment="1">
      <alignment vertical="center" wrapText="1"/>
    </xf>
    <xf numFmtId="0" fontId="7" fillId="25" borderId="1" xfId="1" applyFont="1" applyFill="1" applyBorder="1" applyAlignment="1">
      <alignment horizontal="center" vertical="center" wrapText="1"/>
    </xf>
    <xf numFmtId="0" fontId="11" fillId="0" borderId="1" xfId="2" applyFont="1" applyFill="1" applyBorder="1" applyAlignment="1">
      <alignment vertical="center" wrapText="1"/>
    </xf>
    <xf numFmtId="0" fontId="62" fillId="0" borderId="1" xfId="0" applyFont="1" applyBorder="1" applyAlignment="1">
      <alignment horizontal="left" vertical="center" wrapText="1"/>
    </xf>
    <xf numFmtId="4" fontId="64" fillId="0" borderId="1" xfId="1" applyNumberFormat="1" applyFont="1" applyBorder="1" applyAlignment="1">
      <alignment horizontal="center" vertical="center"/>
    </xf>
    <xf numFmtId="4" fontId="64"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2"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36" fillId="25" borderId="37" xfId="0" applyFont="1" applyFill="1" applyBorder="1" applyAlignment="1">
      <alignment horizontal="left" vertical="center"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25" borderId="31"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2" fillId="25" borderId="31" xfId="2" applyFont="1" applyFill="1" applyBorder="1" applyAlignment="1">
      <alignment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6"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66" fillId="0" borderId="1" xfId="0" quotePrefix="1" applyNumberFormat="1" applyFont="1" applyFill="1" applyBorder="1" applyAlignment="1">
      <alignment horizontal="center" vertical="center" wrapText="1"/>
    </xf>
    <xf numFmtId="0" fontId="65" fillId="0" borderId="0" xfId="49" applyFont="1"/>
    <xf numFmtId="0" fontId="36" fillId="0" borderId="1" xfId="49" applyFont="1" applyBorder="1"/>
    <xf numFmtId="0" fontId="36" fillId="0" borderId="1" xfId="49" applyFont="1" applyBorder="1" applyAlignment="1">
      <alignment horizontal="center" vertical="center"/>
    </xf>
    <xf numFmtId="14" fontId="66" fillId="0"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39" fillId="25" borderId="38" xfId="0"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wrapText="1"/>
    </xf>
    <xf numFmtId="49" fontId="12" fillId="25" borderId="1" xfId="60" applyNumberFormat="1" applyFont="1" applyFill="1" applyBorder="1" applyAlignment="1">
      <alignment vertical="top" wrapText="1"/>
    </xf>
    <xf numFmtId="0" fontId="7" fillId="0" borderId="0" xfId="49" applyFont="1"/>
    <xf numFmtId="0" fontId="7" fillId="0" borderId="0" xfId="49" applyFont="1" applyFill="1"/>
    <xf numFmtId="0" fontId="36" fillId="0" borderId="1" xfId="49" applyFont="1" applyBorder="1" applyAlignment="1">
      <alignment horizontal="center" vertical="center" wrapText="1"/>
    </xf>
    <xf numFmtId="174" fontId="42" fillId="25" borderId="26" xfId="2" applyNumberFormat="1" applyFont="1" applyFill="1" applyBorder="1" applyAlignment="1">
      <alignment horizontal="justify" vertical="top" wrapText="1"/>
    </xf>
    <xf numFmtId="174" fontId="36" fillId="25" borderId="37" xfId="0" applyNumberFormat="1" applyFont="1" applyFill="1" applyBorder="1" applyAlignment="1">
      <alignment horizontal="left" vertical="center"/>
    </xf>
    <xf numFmtId="174" fontId="39" fillId="25" borderId="37" xfId="0" applyNumberFormat="1" applyFont="1" applyFill="1" applyBorder="1" applyAlignment="1">
      <alignment horizontal="left" vertical="center"/>
    </xf>
    <xf numFmtId="174" fontId="41" fillId="25" borderId="26" xfId="2" applyNumberFormat="1" applyFont="1" applyFill="1" applyBorder="1" applyAlignment="1">
      <alignment horizontal="justify" vertical="top" wrapText="1"/>
    </xf>
    <xf numFmtId="174" fontId="36" fillId="25" borderId="37" xfId="0" applyNumberFormat="1" applyFont="1" applyFill="1" applyBorder="1"/>
    <xf numFmtId="174" fontId="42" fillId="25" borderId="24" xfId="2" applyNumberFormat="1" applyFont="1" applyFill="1" applyBorder="1" applyAlignment="1">
      <alignment horizontal="left" vertical="center" wrapText="1"/>
    </xf>
    <xf numFmtId="174" fontId="39" fillId="25" borderId="38" xfId="0" applyNumberFormat="1" applyFont="1" applyFill="1" applyBorder="1" applyAlignment="1">
      <alignment horizontal="left" vertical="center"/>
    </xf>
    <xf numFmtId="174" fontId="41" fillId="25" borderId="26" xfId="2" applyNumberFormat="1" applyFont="1" applyFill="1" applyBorder="1" applyAlignment="1">
      <alignment horizontal="left" vertical="center" wrapText="1"/>
    </xf>
    <xf numFmtId="174" fontId="36" fillId="25"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1"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9" fillId="25" borderId="0" xfId="1" applyFont="1" applyFill="1" applyAlignment="1">
      <alignment horizontal="center" vertical="center"/>
    </xf>
    <xf numFmtId="0" fontId="7" fillId="25" borderId="0" xfId="1" applyFont="1" applyFill="1" applyAlignment="1">
      <alignment horizontal="center" vertical="center"/>
    </xf>
    <xf numFmtId="0" fontId="41" fillId="25" borderId="31"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2" xfId="2" applyFont="1" applyFill="1" applyBorder="1" applyAlignment="1">
      <alignment horizontal="left" vertical="top" wrapText="1"/>
    </xf>
    <xf numFmtId="0" fontId="42" fillId="25" borderId="0" xfId="2" applyFont="1" applyFill="1" applyAlignment="1">
      <alignment horizontal="center" wrapText="1"/>
    </xf>
    <xf numFmtId="0" fontId="42" fillId="25" borderId="0" xfId="2" applyFont="1" applyFill="1" applyAlignment="1">
      <alignment horizontal="center"/>
    </xf>
    <xf numFmtId="0" fontId="12" fillId="0" borderId="1" xfId="0" applyFont="1" applyFill="1" applyBorder="1" applyAlignment="1">
      <alignment horizontal="center" vertical="center" wrapText="1"/>
    </xf>
    <xf numFmtId="0" fontId="62" fillId="0" borderId="1" xfId="0" applyFont="1" applyBorder="1" applyAlignment="1">
      <alignment horizontal="justify" vertical="center"/>
    </xf>
    <xf numFmtId="0" fontId="40" fillId="0" borderId="0" xfId="50" applyFont="1" applyAlignment="1">
      <alignment horizontal="center"/>
    </xf>
    <xf numFmtId="0" fontId="67" fillId="0" borderId="39" xfId="50" applyFont="1" applyBorder="1" applyAlignment="1">
      <alignment horizontal="center" vertical="center"/>
    </xf>
    <xf numFmtId="0" fontId="38" fillId="0" borderId="0" xfId="50" applyFont="1"/>
    <xf numFmtId="0" fontId="1" fillId="0" borderId="0" xfId="50" applyAlignment="1"/>
    <xf numFmtId="0" fontId="68" fillId="0" borderId="0" xfId="50" applyFont="1"/>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0" xfId="50" applyFont="1"/>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0"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 xfId="50" applyFont="1" applyFill="1" applyBorder="1" applyAlignment="1">
      <alignment horizontal="center" vertical="center"/>
    </xf>
    <xf numFmtId="0" fontId="71" fillId="0" borderId="0" xfId="50" applyFont="1"/>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05-4276-AA25-A3EC721E6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05-4276-AA25-A3EC721E6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2" zoomScale="60" workbookViewId="0">
      <selection activeCell="H25" sqref="H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10</v>
      </c>
      <c r="F2" s="16"/>
      <c r="G2" s="16"/>
    </row>
    <row r="3" spans="1:22" s="12" customFormat="1" ht="18.75" x14ac:dyDescent="0.3">
      <c r="A3" s="17"/>
      <c r="C3" s="15" t="s">
        <v>472</v>
      </c>
      <c r="F3" s="16"/>
      <c r="G3" s="16"/>
    </row>
    <row r="4" spans="1:22" s="12" customFormat="1" ht="18.75" x14ac:dyDescent="0.3">
      <c r="A4" s="17"/>
      <c r="F4" s="16"/>
      <c r="G4" s="16"/>
      <c r="H4" s="15"/>
    </row>
    <row r="5" spans="1:22" s="12" customFormat="1" ht="15.75" x14ac:dyDescent="0.25">
      <c r="A5" s="244" t="s">
        <v>538</v>
      </c>
      <c r="B5" s="244"/>
      <c r="C5" s="244"/>
      <c r="D5" s="126"/>
      <c r="E5" s="126"/>
      <c r="F5" s="126"/>
      <c r="G5" s="126"/>
      <c r="H5" s="126"/>
      <c r="I5" s="126"/>
      <c r="J5" s="126"/>
    </row>
    <row r="6" spans="1:22" s="12" customFormat="1" ht="20.25" x14ac:dyDescent="0.3">
      <c r="A6" s="17"/>
      <c r="B6" s="250"/>
      <c r="C6" s="250"/>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484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473</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635</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453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66</v>
      </c>
      <c r="C20" s="35"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9" t="s">
        <v>301</v>
      </c>
      <c r="C22" s="353" t="s">
        <v>483</v>
      </c>
      <c r="D22" s="29"/>
      <c r="E22" s="29"/>
      <c r="F22" s="29"/>
      <c r="G22" s="29"/>
      <c r="H22" s="29"/>
      <c r="I22" s="28"/>
      <c r="J22" s="28"/>
      <c r="K22" s="28"/>
      <c r="L22" s="28"/>
      <c r="M22" s="28"/>
      <c r="N22" s="28"/>
      <c r="O22" s="28"/>
      <c r="P22" s="28"/>
      <c r="Q22" s="28"/>
      <c r="R22" s="28"/>
      <c r="S22" s="28"/>
      <c r="T22" s="27"/>
      <c r="U22" s="27"/>
      <c r="V22" s="27"/>
    </row>
    <row r="23" spans="1:22" s="3" customFormat="1" ht="133.5" customHeight="1" x14ac:dyDescent="0.2">
      <c r="A23" s="24" t="s">
        <v>63</v>
      </c>
      <c r="B23" s="141" t="s">
        <v>471</v>
      </c>
      <c r="C23" s="354" t="s">
        <v>485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1"/>
      <c r="B24" s="242"/>
      <c r="C24" s="24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3" t="s">
        <v>401</v>
      </c>
      <c r="C25" s="135"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3" t="s">
        <v>74</v>
      </c>
      <c r="C26" s="135" t="s">
        <v>488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3" t="s">
        <v>73</v>
      </c>
      <c r="C27" s="135" t="s">
        <v>633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3" t="s">
        <v>402</v>
      </c>
      <c r="C28" s="135" t="s">
        <v>480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3" t="s">
        <v>403</v>
      </c>
      <c r="C29" s="135" t="s">
        <v>480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3" t="s">
        <v>404</v>
      </c>
      <c r="C30" s="135" t="s">
        <v>480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8" t="s">
        <v>405</v>
      </c>
      <c r="C31" s="135" t="s">
        <v>632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8" t="s">
        <v>406</v>
      </c>
      <c r="C32" s="135" t="s">
        <v>480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8" t="s">
        <v>407</v>
      </c>
      <c r="C33" s="135" t="s">
        <v>634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8" t="s">
        <v>408</v>
      </c>
      <c r="C34" s="135" t="s">
        <v>480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8" t="s">
        <v>71</v>
      </c>
      <c r="C35" s="135" t="s">
        <v>480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8" t="s">
        <v>409</v>
      </c>
      <c r="C36" s="135" t="s">
        <v>632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8" t="s">
        <v>410</v>
      </c>
      <c r="C37" s="135" t="s">
        <v>632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8" t="s">
        <v>195</v>
      </c>
      <c r="C38" s="142" t="s">
        <v>327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1"/>
      <c r="B39" s="242"/>
      <c r="C39" s="243"/>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8" t="s">
        <v>466</v>
      </c>
      <c r="C40" s="224">
        <f>C48</f>
        <v>3.9098100000000004E-2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8" t="s">
        <v>448</v>
      </c>
      <c r="C41" s="35" t="s">
        <v>476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8" t="s">
        <v>463</v>
      </c>
      <c r="C42" s="35" t="s">
        <v>476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8" t="s">
        <v>429</v>
      </c>
      <c r="C43" s="35" t="s">
        <v>476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8" t="s">
        <v>454</v>
      </c>
      <c r="C44" s="35" t="s">
        <v>476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8" t="s">
        <v>455</v>
      </c>
      <c r="C45" s="35" t="s">
        <v>476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8" t="s">
        <v>456</v>
      </c>
      <c r="C46" s="35" t="s">
        <v>476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1"/>
      <c r="B47" s="242"/>
      <c r="C47" s="24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8" t="s">
        <v>464</v>
      </c>
      <c r="C48" s="145">
        <f>'6.2. Паспорт фин осв ввод'!AC24</f>
        <v>3.9098100000000004E-2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8" t="s">
        <v>465</v>
      </c>
      <c r="C49" s="146">
        <f>'6.2. Паспорт фин осв ввод'!AC30</f>
        <v>3.9098100000000004E-2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70" zoomScaleSheetLayoutView="70" workbookViewId="0">
      <selection activeCell="A14" activeCellId="2" sqref="A11:S11 A8:S8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K_NS1500.PR.0015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Подъездная автодорога на ПП 110 кВ Восточный (новое строительство, 1,2 км)</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6" t="s">
        <v>427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5</v>
      </c>
      <c r="B19" s="254" t="s">
        <v>107</v>
      </c>
      <c r="C19" s="255" t="s">
        <v>333</v>
      </c>
      <c r="D19" s="254" t="s">
        <v>332</v>
      </c>
      <c r="E19" s="254" t="s">
        <v>106</v>
      </c>
      <c r="F19" s="254" t="s">
        <v>105</v>
      </c>
      <c r="G19" s="254" t="s">
        <v>328</v>
      </c>
      <c r="H19" s="254" t="s">
        <v>104</v>
      </c>
      <c r="I19" s="254" t="s">
        <v>103</v>
      </c>
      <c r="J19" s="254" t="s">
        <v>102</v>
      </c>
      <c r="K19" s="254" t="s">
        <v>101</v>
      </c>
      <c r="L19" s="254" t="s">
        <v>100</v>
      </c>
      <c r="M19" s="254" t="s">
        <v>99</v>
      </c>
      <c r="N19" s="254" t="s">
        <v>98</v>
      </c>
      <c r="O19" s="254" t="s">
        <v>97</v>
      </c>
      <c r="P19" s="254" t="s">
        <v>96</v>
      </c>
      <c r="Q19" s="254" t="s">
        <v>331</v>
      </c>
      <c r="R19" s="254"/>
      <c r="S19" s="257" t="s">
        <v>419</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0" t="s">
        <v>329</v>
      </c>
      <c r="R20" s="41" t="s">
        <v>330</v>
      </c>
      <c r="S20" s="257"/>
      <c r="T20" s="28"/>
      <c r="U20" s="28"/>
      <c r="V20" s="28"/>
      <c r="W20" s="28"/>
      <c r="X20" s="28"/>
      <c r="Y20" s="28"/>
      <c r="Z20" s="27"/>
      <c r="AA20" s="27"/>
      <c r="AB20" s="27"/>
    </row>
    <row r="21" spans="1:28" s="3" customFormat="1" ht="18.75" x14ac:dyDescent="0.2">
      <c r="A21" s="40">
        <v>1</v>
      </c>
      <c r="B21" s="44">
        <v>2</v>
      </c>
      <c r="C21" s="40">
        <v>3</v>
      </c>
      <c r="D21" s="44">
        <v>4</v>
      </c>
      <c r="E21" s="40">
        <v>5</v>
      </c>
      <c r="F21" s="44">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0"/>
      <c r="B22" s="44" t="s">
        <v>95</v>
      </c>
      <c r="C22" s="44"/>
      <c r="D22" s="44"/>
      <c r="E22" s="44" t="s">
        <v>94</v>
      </c>
      <c r="F22" s="44" t="s">
        <v>93</v>
      </c>
      <c r="G22" s="44" t="s">
        <v>420</v>
      </c>
      <c r="H22" s="44"/>
      <c r="I22" s="44"/>
      <c r="J22" s="44"/>
      <c r="K22" s="44"/>
      <c r="L22" s="44"/>
      <c r="M22" s="44"/>
      <c r="N22" s="44"/>
      <c r="O22" s="44"/>
      <c r="P22" s="44"/>
      <c r="Q22" s="36"/>
      <c r="R22" s="5"/>
      <c r="S22" s="116"/>
      <c r="T22" s="28"/>
      <c r="U22" s="28"/>
      <c r="V22" s="28"/>
      <c r="W22" s="28"/>
      <c r="X22" s="28"/>
      <c r="Y22" s="28"/>
      <c r="Z22" s="27"/>
      <c r="AA22" s="27"/>
      <c r="AB22" s="27"/>
    </row>
    <row r="23" spans="1:28" s="3" customFormat="1" ht="18.75" x14ac:dyDescent="0.2">
      <c r="A23" s="40"/>
      <c r="B23" s="44" t="s">
        <v>95</v>
      </c>
      <c r="C23" s="44"/>
      <c r="D23" s="44"/>
      <c r="E23" s="44" t="s">
        <v>94</v>
      </c>
      <c r="F23" s="44" t="s">
        <v>93</v>
      </c>
      <c r="G23" s="44"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0"/>
      <c r="B24" s="44" t="s">
        <v>95</v>
      </c>
      <c r="C24" s="44"/>
      <c r="D24" s="44"/>
      <c r="E24" s="44" t="s">
        <v>94</v>
      </c>
      <c r="F24" s="44" t="s">
        <v>93</v>
      </c>
      <c r="G24" s="44"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3"/>
      <c r="B25" s="44" t="s">
        <v>91</v>
      </c>
      <c r="C25" s="44"/>
      <c r="D25" s="44"/>
      <c r="E25" s="44" t="s">
        <v>90</v>
      </c>
      <c r="F25" s="44" t="s">
        <v>89</v>
      </c>
      <c r="G25" s="44" t="s">
        <v>421</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3"/>
      <c r="B26" s="44" t="s">
        <v>91</v>
      </c>
      <c r="C26" s="44"/>
      <c r="D26" s="44"/>
      <c r="E26" s="44" t="s">
        <v>90</v>
      </c>
      <c r="F26" s="44" t="s">
        <v>89</v>
      </c>
      <c r="G26" s="44"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3"/>
      <c r="B27" s="44" t="s">
        <v>91</v>
      </c>
      <c r="C27" s="44"/>
      <c r="D27" s="44"/>
      <c r="E27" s="44" t="s">
        <v>90</v>
      </c>
      <c r="F27" s="44" t="s">
        <v>89</v>
      </c>
      <c r="G27" s="44"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4" t="s">
        <v>326</v>
      </c>
      <c r="C29" s="44"/>
      <c r="D29" s="44"/>
      <c r="E29" s="109" t="s">
        <v>327</v>
      </c>
      <c r="F29" s="109" t="s">
        <v>327</v>
      </c>
      <c r="G29" s="109" t="s">
        <v>327</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K_NS1500.PR.0015</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Подъездная автодорога на ПП 110 кВ Восточный (новое строительство, 1,2 км)</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7" t="s">
        <v>432</v>
      </c>
      <c r="B19" s="247"/>
      <c r="C19" s="247"/>
      <c r="D19" s="247"/>
      <c r="E19" s="247"/>
      <c r="F19" s="247"/>
      <c r="G19" s="247"/>
      <c r="H19" s="247"/>
      <c r="I19" s="247"/>
      <c r="J19" s="247"/>
      <c r="K19" s="247"/>
      <c r="L19" s="247"/>
      <c r="M19" s="247"/>
      <c r="N19" s="247"/>
      <c r="O19" s="247"/>
      <c r="P19" s="247"/>
      <c r="Q19" s="247"/>
      <c r="R19" s="247"/>
      <c r="S19" s="247"/>
      <c r="T19" s="247"/>
    </row>
    <row r="20" spans="1:113" s="56"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191</v>
      </c>
      <c r="C21" s="266"/>
      <c r="D21" s="269" t="s">
        <v>129</v>
      </c>
      <c r="E21" s="265" t="s">
        <v>461</v>
      </c>
      <c r="F21" s="266"/>
      <c r="G21" s="265" t="s">
        <v>236</v>
      </c>
      <c r="H21" s="266"/>
      <c r="I21" s="265" t="s">
        <v>128</v>
      </c>
      <c r="J21" s="266"/>
      <c r="K21" s="269" t="s">
        <v>127</v>
      </c>
      <c r="L21" s="265" t="s">
        <v>126</v>
      </c>
      <c r="M21" s="266"/>
      <c r="N21" s="265" t="s">
        <v>457</v>
      </c>
      <c r="O21" s="266"/>
      <c r="P21" s="269" t="s">
        <v>125</v>
      </c>
      <c r="Q21" s="258" t="s">
        <v>124</v>
      </c>
      <c r="R21" s="259"/>
      <c r="S21" s="258" t="s">
        <v>123</v>
      </c>
      <c r="T21" s="260"/>
    </row>
    <row r="22" spans="1:113" ht="204.75" customHeight="1" x14ac:dyDescent="0.25">
      <c r="A22" s="263"/>
      <c r="B22" s="267"/>
      <c r="C22" s="268"/>
      <c r="D22" s="272"/>
      <c r="E22" s="267"/>
      <c r="F22" s="268"/>
      <c r="G22" s="267"/>
      <c r="H22" s="268"/>
      <c r="I22" s="267"/>
      <c r="J22" s="268"/>
      <c r="K22" s="270"/>
      <c r="L22" s="267"/>
      <c r="M22" s="268"/>
      <c r="N22" s="267"/>
      <c r="O22" s="268"/>
      <c r="P22" s="270"/>
      <c r="Q22" s="92" t="s">
        <v>122</v>
      </c>
      <c r="R22" s="92" t="s">
        <v>431</v>
      </c>
      <c r="S22" s="92" t="s">
        <v>121</v>
      </c>
      <c r="T22" s="92" t="s">
        <v>120</v>
      </c>
    </row>
    <row r="23" spans="1:113" ht="51.75" customHeight="1" x14ac:dyDescent="0.25">
      <c r="A23" s="264"/>
      <c r="B23" s="124" t="s">
        <v>118</v>
      </c>
      <c r="C23" s="124" t="s">
        <v>119</v>
      </c>
      <c r="D23" s="270"/>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7"/>
      <c r="R25" s="58"/>
      <c r="S25" s="127"/>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271" t="s">
        <v>467</v>
      </c>
      <c r="C29" s="271"/>
      <c r="D29" s="271"/>
      <c r="E29" s="271"/>
      <c r="F29" s="271"/>
      <c r="G29" s="271"/>
      <c r="H29" s="271"/>
      <c r="I29" s="271"/>
      <c r="J29" s="271"/>
      <c r="K29" s="271"/>
      <c r="L29" s="271"/>
      <c r="M29" s="271"/>
      <c r="N29" s="271"/>
      <c r="O29" s="271"/>
      <c r="P29" s="271"/>
      <c r="Q29" s="271"/>
      <c r="R29" s="27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7" sqref="E7:Y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K_NS1500.PR.0015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Подъездная автодорога на ПП 110 кВ Восточный (новое строительство, 1,2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434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6" customFormat="1" ht="21" customHeight="1" x14ac:dyDescent="0.25"/>
    <row r="21" spans="1:27" ht="15.75" customHeight="1" x14ac:dyDescent="0.25">
      <c r="A21" s="274" t="s">
        <v>5</v>
      </c>
      <c r="B21" s="276" t="s">
        <v>441</v>
      </c>
      <c r="C21" s="277"/>
      <c r="D21" s="276" t="s">
        <v>443</v>
      </c>
      <c r="E21" s="277"/>
      <c r="F21" s="258" t="s">
        <v>101</v>
      </c>
      <c r="G21" s="260"/>
      <c r="H21" s="260"/>
      <c r="I21" s="259"/>
      <c r="J21" s="274" t="s">
        <v>444</v>
      </c>
      <c r="K21" s="276" t="s">
        <v>445</v>
      </c>
      <c r="L21" s="277"/>
      <c r="M21" s="276" t="s">
        <v>446</v>
      </c>
      <c r="N21" s="277"/>
      <c r="O21" s="276" t="s">
        <v>433</v>
      </c>
      <c r="P21" s="277"/>
      <c r="Q21" s="276" t="s">
        <v>134</v>
      </c>
      <c r="R21" s="277"/>
      <c r="S21" s="274" t="s">
        <v>133</v>
      </c>
      <c r="T21" s="274" t="s">
        <v>447</v>
      </c>
      <c r="U21" s="274" t="s">
        <v>442</v>
      </c>
      <c r="V21" s="276" t="s">
        <v>132</v>
      </c>
      <c r="W21" s="277"/>
      <c r="X21" s="258" t="s">
        <v>124</v>
      </c>
      <c r="Y21" s="260"/>
      <c r="Z21" s="258" t="s">
        <v>123</v>
      </c>
      <c r="AA21" s="260"/>
    </row>
    <row r="22" spans="1:27" ht="216" customHeight="1" x14ac:dyDescent="0.25">
      <c r="A22" s="280"/>
      <c r="B22" s="278"/>
      <c r="C22" s="279"/>
      <c r="D22" s="278"/>
      <c r="E22" s="279"/>
      <c r="F22" s="258" t="s">
        <v>131</v>
      </c>
      <c r="G22" s="259"/>
      <c r="H22" s="258" t="s">
        <v>130</v>
      </c>
      <c r="I22" s="259"/>
      <c r="J22" s="275"/>
      <c r="K22" s="278"/>
      <c r="L22" s="279"/>
      <c r="M22" s="278"/>
      <c r="N22" s="279"/>
      <c r="O22" s="278"/>
      <c r="P22" s="279"/>
      <c r="Q22" s="278"/>
      <c r="R22" s="279"/>
      <c r="S22" s="275"/>
      <c r="T22" s="275"/>
      <c r="U22" s="275"/>
      <c r="V22" s="278"/>
      <c r="W22" s="279"/>
      <c r="X22" s="92" t="s">
        <v>122</v>
      </c>
      <c r="Y22" s="92" t="s">
        <v>431</v>
      </c>
      <c r="Z22" s="92" t="s">
        <v>121</v>
      </c>
      <c r="AA22" s="92" t="s">
        <v>120</v>
      </c>
    </row>
    <row r="23" spans="1:27" ht="60" customHeight="1" x14ac:dyDescent="0.25">
      <c r="A23" s="275"/>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K_NS1500.PR.0015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Подъездная автодорога на ПП 110 кВ Восточный (новое строительство, 1,2 км)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6" t="s">
        <v>426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64</v>
      </c>
      <c r="B22" s="143" t="s">
        <v>439</v>
      </c>
      <c r="C22" s="144" t="s">
        <v>486</v>
      </c>
      <c r="D22" s="29"/>
      <c r="E22" s="29"/>
      <c r="F22" s="28"/>
      <c r="G22" s="28"/>
      <c r="H22" s="28"/>
      <c r="I22" s="28"/>
      <c r="J22" s="28"/>
      <c r="K22" s="28"/>
      <c r="L22" s="28"/>
      <c r="M22" s="28"/>
      <c r="N22" s="28"/>
      <c r="O22" s="28"/>
      <c r="P22" s="28"/>
      <c r="Q22" s="27"/>
      <c r="R22" s="27"/>
      <c r="S22" s="27"/>
      <c r="T22" s="27"/>
      <c r="U22" s="27"/>
    </row>
    <row r="23" spans="1:21" ht="122.25" customHeight="1" x14ac:dyDescent="0.25">
      <c r="A23" s="24" t="s">
        <v>63</v>
      </c>
      <c r="B23" s="25" t="s">
        <v>60</v>
      </c>
      <c r="C23" s="144"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25" t="s">
        <v>477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5" t="s">
        <v>476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440</v>
      </c>
      <c r="C27" s="35"/>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476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5" zoomScaleNormal="80" zoomScaleSheetLayoutView="8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9"/>
      <c r="AB6" s="11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9"/>
      <c r="AB7" s="119"/>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20"/>
      <c r="AB8" s="120"/>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21"/>
      <c r="AB9" s="12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9"/>
      <c r="AB10" s="119"/>
    </row>
    <row r="11" spans="1:28" x14ac:dyDescent="0.25">
      <c r="A11" s="281" t="str">
        <f>'1. паспорт местоположение'!A12:C12</f>
        <v>K_NS1500.PR.0015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20"/>
      <c r="AB11" s="120"/>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21"/>
      <c r="AB12" s="12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81" t="str">
        <f>'1. паспорт местоположение'!A15:C15</f>
        <v>Подъездная автодорога на ПП 110 кВ Восточный (новое строительство, 1,2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20"/>
      <c r="AB14" s="120"/>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21"/>
      <c r="AB15" s="12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30"/>
      <c r="AB16" s="13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30"/>
      <c r="AB17" s="13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30"/>
      <c r="AB18" s="13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30"/>
      <c r="AB19" s="13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31"/>
      <c r="AB20" s="13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31"/>
      <c r="AB21" s="131"/>
    </row>
    <row r="22" spans="1:28" x14ac:dyDescent="0.25">
      <c r="A22" s="284" t="s">
        <v>458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32"/>
      <c r="AB22" s="132"/>
    </row>
    <row r="23" spans="1:28" ht="32.25" customHeight="1" x14ac:dyDescent="0.25">
      <c r="A23" s="286" t="s">
        <v>324</v>
      </c>
      <c r="B23" s="287"/>
      <c r="C23" s="287"/>
      <c r="D23" s="287"/>
      <c r="E23" s="287"/>
      <c r="F23" s="287"/>
      <c r="G23" s="287"/>
      <c r="H23" s="287"/>
      <c r="I23" s="287"/>
      <c r="J23" s="287"/>
      <c r="K23" s="287"/>
      <c r="L23" s="288"/>
      <c r="M23" s="285" t="s">
        <v>325</v>
      </c>
      <c r="N23" s="285"/>
      <c r="O23" s="285"/>
      <c r="P23" s="285"/>
      <c r="Q23" s="285"/>
      <c r="R23" s="285"/>
      <c r="S23" s="285"/>
      <c r="T23" s="285"/>
      <c r="U23" s="285"/>
      <c r="V23" s="285"/>
      <c r="W23" s="285"/>
      <c r="X23" s="285"/>
      <c r="Y23" s="285"/>
      <c r="Z23" s="285"/>
    </row>
    <row r="24" spans="1:28" ht="151.5" customHeight="1" x14ac:dyDescent="0.25">
      <c r="A24" s="89" t="s">
        <v>196</v>
      </c>
      <c r="B24" s="90" t="s">
        <v>225</v>
      </c>
      <c r="C24" s="89" t="s">
        <v>318</v>
      </c>
      <c r="D24" s="89" t="s">
        <v>197</v>
      </c>
      <c r="E24" s="89" t="s">
        <v>319</v>
      </c>
      <c r="F24" s="89" t="s">
        <v>321</v>
      </c>
      <c r="G24" s="89" t="s">
        <v>320</v>
      </c>
      <c r="H24" s="89" t="s">
        <v>198</v>
      </c>
      <c r="I24" s="89" t="s">
        <v>322</v>
      </c>
      <c r="J24" s="89" t="s">
        <v>230</v>
      </c>
      <c r="K24" s="90" t="s">
        <v>224</v>
      </c>
      <c r="L24" s="90" t="s">
        <v>199</v>
      </c>
      <c r="M24" s="91" t="s">
        <v>244</v>
      </c>
      <c r="N24" s="90" t="s">
        <v>469</v>
      </c>
      <c r="O24" s="89" t="s">
        <v>241</v>
      </c>
      <c r="P24" s="89" t="s">
        <v>242</v>
      </c>
      <c r="Q24" s="89" t="s">
        <v>240</v>
      </c>
      <c r="R24" s="89" t="s">
        <v>198</v>
      </c>
      <c r="S24" s="89" t="s">
        <v>239</v>
      </c>
      <c r="T24" s="89" t="s">
        <v>238</v>
      </c>
      <c r="U24" s="89" t="s">
        <v>317</v>
      </c>
      <c r="V24" s="89" t="s">
        <v>240</v>
      </c>
      <c r="W24" s="104" t="s">
        <v>223</v>
      </c>
      <c r="X24" s="104" t="s">
        <v>255</v>
      </c>
      <c r="Y24" s="104" t="s">
        <v>256</v>
      </c>
      <c r="Z24" s="106" t="s">
        <v>253</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302</v>
      </c>
      <c r="B26" s="88"/>
      <c r="C26" s="84" t="s">
        <v>304</v>
      </c>
      <c r="D26" s="84" t="s">
        <v>305</v>
      </c>
      <c r="E26" s="84" t="s">
        <v>306</v>
      </c>
      <c r="F26" s="84" t="s">
        <v>235</v>
      </c>
      <c r="G26" s="84" t="s">
        <v>307</v>
      </c>
      <c r="H26" s="84" t="s">
        <v>198</v>
      </c>
      <c r="I26" s="84" t="s">
        <v>308</v>
      </c>
      <c r="J26" s="84" t="s">
        <v>309</v>
      </c>
      <c r="K26" s="81"/>
      <c r="L26" s="85" t="s">
        <v>221</v>
      </c>
      <c r="M26" s="87" t="s">
        <v>237</v>
      </c>
      <c r="N26" s="81"/>
      <c r="O26" s="81"/>
      <c r="P26" s="81"/>
      <c r="Q26" s="81"/>
      <c r="R26" s="81"/>
      <c r="S26" s="81"/>
      <c r="T26" s="81"/>
      <c r="U26" s="81"/>
      <c r="V26" s="81"/>
      <c r="W26" s="81"/>
      <c r="X26" s="81"/>
      <c r="Y26" s="81"/>
      <c r="Z26" s="83" t="s">
        <v>254</v>
      </c>
    </row>
    <row r="27" spans="1:28" x14ac:dyDescent="0.25">
      <c r="A27" s="81" t="s">
        <v>200</v>
      </c>
      <c r="B27" s="81" t="s">
        <v>226</v>
      </c>
      <c r="C27" s="81" t="s">
        <v>205</v>
      </c>
      <c r="D27" s="81" t="s">
        <v>206</v>
      </c>
      <c r="E27" s="81" t="s">
        <v>245</v>
      </c>
      <c r="F27" s="84" t="s">
        <v>201</v>
      </c>
      <c r="G27" s="84" t="s">
        <v>249</v>
      </c>
      <c r="H27" s="81" t="s">
        <v>198</v>
      </c>
      <c r="I27" s="84" t="s">
        <v>231</v>
      </c>
      <c r="J27" s="84" t="s">
        <v>213</v>
      </c>
      <c r="K27" s="85" t="s">
        <v>217</v>
      </c>
      <c r="L27" s="81"/>
      <c r="M27" s="85" t="s">
        <v>243</v>
      </c>
      <c r="N27" s="81"/>
      <c r="O27" s="81"/>
      <c r="P27" s="81"/>
      <c r="Q27" s="81"/>
      <c r="R27" s="81"/>
      <c r="S27" s="81"/>
      <c r="T27" s="81"/>
      <c r="U27" s="81"/>
      <c r="V27" s="81"/>
      <c r="W27" s="81"/>
      <c r="X27" s="81"/>
      <c r="Y27" s="81"/>
      <c r="Z27" s="81"/>
    </row>
    <row r="28" spans="1:28" x14ac:dyDescent="0.25">
      <c r="A28" s="81" t="s">
        <v>200</v>
      </c>
      <c r="B28" s="81" t="s">
        <v>227</v>
      </c>
      <c r="C28" s="81" t="s">
        <v>207</v>
      </c>
      <c r="D28" s="81" t="s">
        <v>208</v>
      </c>
      <c r="E28" s="81" t="s">
        <v>246</v>
      </c>
      <c r="F28" s="84" t="s">
        <v>202</v>
      </c>
      <c r="G28" s="84" t="s">
        <v>250</v>
      </c>
      <c r="H28" s="81" t="s">
        <v>198</v>
      </c>
      <c r="I28" s="84" t="s">
        <v>232</v>
      </c>
      <c r="J28" s="84" t="s">
        <v>214</v>
      </c>
      <c r="K28" s="85" t="s">
        <v>218</v>
      </c>
      <c r="L28" s="86"/>
      <c r="M28" s="85" t="s">
        <v>0</v>
      </c>
      <c r="N28" s="85"/>
      <c r="O28" s="85"/>
      <c r="P28" s="85"/>
      <c r="Q28" s="85"/>
      <c r="R28" s="85"/>
      <c r="S28" s="85"/>
      <c r="T28" s="85"/>
      <c r="U28" s="85"/>
      <c r="V28" s="85"/>
      <c r="W28" s="85"/>
      <c r="X28" s="85"/>
      <c r="Y28" s="85"/>
      <c r="Z28" s="85"/>
    </row>
    <row r="29" spans="1:28" x14ac:dyDescent="0.25">
      <c r="A29" s="81" t="s">
        <v>200</v>
      </c>
      <c r="B29" s="81" t="s">
        <v>228</v>
      </c>
      <c r="C29" s="81" t="s">
        <v>209</v>
      </c>
      <c r="D29" s="81" t="s">
        <v>210</v>
      </c>
      <c r="E29" s="81" t="s">
        <v>247</v>
      </c>
      <c r="F29" s="84" t="s">
        <v>203</v>
      </c>
      <c r="G29" s="84" t="s">
        <v>251</v>
      </c>
      <c r="H29" s="81" t="s">
        <v>198</v>
      </c>
      <c r="I29" s="84" t="s">
        <v>233</v>
      </c>
      <c r="J29" s="84" t="s">
        <v>215</v>
      </c>
      <c r="K29" s="85" t="s">
        <v>219</v>
      </c>
      <c r="L29" s="86"/>
      <c r="M29" s="81"/>
      <c r="N29" s="81"/>
      <c r="O29" s="81"/>
      <c r="P29" s="81"/>
      <c r="Q29" s="81"/>
      <c r="R29" s="81"/>
      <c r="S29" s="81"/>
      <c r="T29" s="81"/>
      <c r="U29" s="81"/>
      <c r="V29" s="81"/>
      <c r="W29" s="81"/>
      <c r="X29" s="81"/>
      <c r="Y29" s="81"/>
      <c r="Z29" s="81"/>
    </row>
    <row r="30" spans="1:28" x14ac:dyDescent="0.25">
      <c r="A30" s="81" t="s">
        <v>200</v>
      </c>
      <c r="B30" s="81" t="s">
        <v>229</v>
      </c>
      <c r="C30" s="81" t="s">
        <v>211</v>
      </c>
      <c r="D30" s="81" t="s">
        <v>212</v>
      </c>
      <c r="E30" s="81" t="s">
        <v>248</v>
      </c>
      <c r="F30" s="84" t="s">
        <v>204</v>
      </c>
      <c r="G30" s="84" t="s">
        <v>252</v>
      </c>
      <c r="H30" s="81" t="s">
        <v>198</v>
      </c>
      <c r="I30" s="84" t="s">
        <v>234</v>
      </c>
      <c r="J30" s="84" t="s">
        <v>216</v>
      </c>
      <c r="K30" s="85" t="s">
        <v>220</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303</v>
      </c>
      <c r="B32" s="88"/>
      <c r="C32" s="84" t="s">
        <v>310</v>
      </c>
      <c r="D32" s="84" t="s">
        <v>311</v>
      </c>
      <c r="E32" s="84" t="s">
        <v>312</v>
      </c>
      <c r="F32" s="84" t="s">
        <v>313</v>
      </c>
      <c r="G32" s="84" t="s">
        <v>314</v>
      </c>
      <c r="H32" s="84" t="s">
        <v>198</v>
      </c>
      <c r="I32" s="84" t="s">
        <v>315</v>
      </c>
      <c r="J32" s="84" t="s">
        <v>316</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81" t="str">
        <f>'1. паспорт местоположение'!A12:C12</f>
        <v>K_NS1500.PR.0015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2" x14ac:dyDescent="0.2">
      <c r="A15" s="281" t="str">
        <f>'1. паспорт местоположение'!A15:C15</f>
        <v>Подъездная автодорога на ПП 110 кВ Восточный (новое строительство, 1,2 км)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9" t="s">
        <v>435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4" t="s">
        <v>5</v>
      </c>
      <c r="B19" s="254" t="s">
        <v>87</v>
      </c>
      <c r="C19" s="254" t="s">
        <v>86</v>
      </c>
      <c r="D19" s="254" t="s">
        <v>75</v>
      </c>
      <c r="E19" s="290" t="s">
        <v>85</v>
      </c>
      <c r="F19" s="291"/>
      <c r="G19" s="291"/>
      <c r="H19" s="291"/>
      <c r="I19" s="292"/>
      <c r="J19" s="254" t="s">
        <v>84</v>
      </c>
      <c r="K19" s="254"/>
      <c r="L19" s="254"/>
      <c r="M19" s="254"/>
      <c r="N19" s="254"/>
      <c r="O19" s="254"/>
      <c r="P19" s="4"/>
      <c r="Q19" s="4"/>
      <c r="R19" s="4"/>
      <c r="S19" s="4"/>
      <c r="T19" s="4"/>
      <c r="U19" s="4"/>
      <c r="V19" s="4"/>
      <c r="W19" s="4"/>
    </row>
    <row r="20" spans="1:26" s="3" customFormat="1" ht="51" customHeight="1" x14ac:dyDescent="0.2">
      <c r="A20" s="254"/>
      <c r="B20" s="254"/>
      <c r="C20" s="254"/>
      <c r="D20" s="254"/>
      <c r="E20" s="40" t="s">
        <v>83</v>
      </c>
      <c r="F20" s="40" t="s">
        <v>82</v>
      </c>
      <c r="G20" s="40" t="s">
        <v>81</v>
      </c>
      <c r="H20" s="40" t="s">
        <v>80</v>
      </c>
      <c r="I20" s="40" t="s">
        <v>79</v>
      </c>
      <c r="J20" s="40" t="s">
        <v>78</v>
      </c>
      <c r="K20" s="40" t="s">
        <v>4</v>
      </c>
      <c r="L20" s="47" t="s">
        <v>3</v>
      </c>
      <c r="M20" s="46" t="s">
        <v>194</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Y13" sqref="AY13"/>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636</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238"/>
      <c r="B8" s="238"/>
      <c r="C8" s="238"/>
      <c r="D8" s="238"/>
      <c r="E8" s="238"/>
      <c r="F8" s="238"/>
      <c r="G8" s="238"/>
      <c r="H8" s="238"/>
      <c r="I8" s="238"/>
      <c r="J8" s="238"/>
      <c r="K8" s="238"/>
      <c r="L8" s="119"/>
      <c r="M8" s="119"/>
      <c r="N8" s="119"/>
      <c r="O8" s="119"/>
      <c r="P8" s="119"/>
      <c r="Q8" s="119"/>
      <c r="R8" s="119"/>
      <c r="S8" s="119"/>
      <c r="T8" s="119"/>
      <c r="U8" s="119"/>
      <c r="V8" s="119"/>
      <c r="W8" s="119"/>
      <c r="X8" s="119"/>
      <c r="Y8" s="119"/>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238"/>
      <c r="B11" s="238"/>
      <c r="C11" s="238"/>
      <c r="D11" s="238"/>
      <c r="E11" s="238"/>
      <c r="F11" s="238"/>
      <c r="G11" s="238"/>
      <c r="H11" s="238"/>
      <c r="I11" s="238"/>
      <c r="J11" s="238"/>
      <c r="K11" s="238"/>
      <c r="L11" s="119"/>
      <c r="M11" s="119"/>
      <c r="N11" s="119"/>
      <c r="O11" s="119"/>
      <c r="P11" s="119"/>
      <c r="Q11" s="119"/>
      <c r="R11" s="119"/>
      <c r="S11" s="119"/>
      <c r="T11" s="119"/>
      <c r="U11" s="119"/>
      <c r="V11" s="119"/>
      <c r="W11" s="119"/>
      <c r="X11" s="119"/>
      <c r="Y11" s="119"/>
    </row>
    <row r="12" spans="1:44" s="12" customFormat="1" ht="18.75" customHeight="1" x14ac:dyDescent="0.2">
      <c r="A12" s="281" t="str">
        <f>'1. паспорт местоположение'!A12:C12</f>
        <v>K_NS1500.PR.0015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12" x14ac:dyDescent="0.2">
      <c r="A15" s="281" t="str">
        <f>'1. паспорт местоположение'!A15:C15</f>
        <v>Подъездная автодорога на ПП 110 кВ Восточный (новое строительство, 1,2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47" t="s">
        <v>436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08"/>
      <c r="AP19" s="108"/>
      <c r="AQ19" s="108"/>
      <c r="AR19" s="37"/>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355"/>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row>
    <row r="24" spans="1:45" ht="14.25" customHeight="1" thickBot="1" x14ac:dyDescent="0.3">
      <c r="A24" s="356" t="s">
        <v>299</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357"/>
      <c r="AN24" s="357"/>
      <c r="AO24" s="358"/>
      <c r="AP24" s="358"/>
      <c r="AQ24" s="358"/>
      <c r="AR24" s="358"/>
      <c r="AS24" s="359"/>
    </row>
    <row r="25" spans="1:45" ht="12.75" customHeight="1" x14ac:dyDescent="0.25">
      <c r="A25" s="360" t="s">
        <v>637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363"/>
      <c r="AN25" s="364" t="s">
        <v>298</v>
      </c>
      <c r="AO25" s="364"/>
      <c r="AP25" s="364"/>
      <c r="AQ25" s="365"/>
      <c r="AR25" s="365"/>
      <c r="AS25" s="359"/>
    </row>
    <row r="26" spans="1:45" ht="17.25" customHeight="1" x14ac:dyDescent="0.25">
      <c r="A26" s="366" t="s">
        <v>297</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363"/>
      <c r="AN26" s="369" t="s">
        <v>296</v>
      </c>
      <c r="AO26" s="370"/>
      <c r="AP26" s="371"/>
      <c r="AQ26" s="372"/>
      <c r="AR26" s="373"/>
      <c r="AS26" s="359"/>
    </row>
    <row r="27" spans="1:45" ht="17.25" customHeight="1" x14ac:dyDescent="0.25">
      <c r="A27" s="366" t="s">
        <v>295</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363"/>
      <c r="AN27" s="369" t="s">
        <v>294</v>
      </c>
      <c r="AO27" s="370"/>
      <c r="AP27" s="371"/>
      <c r="AQ27" s="372"/>
      <c r="AR27" s="373"/>
      <c r="AS27" s="359"/>
    </row>
    <row r="28" spans="1:45" ht="27.75" customHeight="1" thickBot="1" x14ac:dyDescent="0.3">
      <c r="A28" s="374" t="s">
        <v>293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363"/>
      <c r="AN28" s="378" t="s">
        <v>638</v>
      </c>
      <c r="AO28" s="379"/>
      <c r="AP28" s="380"/>
      <c r="AQ28" s="372"/>
      <c r="AR28" s="373"/>
      <c r="AS28" s="359"/>
    </row>
    <row r="29" spans="1:45" ht="17.25" customHeight="1" x14ac:dyDescent="0.25">
      <c r="A29" s="381" t="s">
        <v>292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c r="AL29" s="362"/>
      <c r="AM29" s="363"/>
      <c r="AN29" s="384"/>
      <c r="AO29" s="385"/>
      <c r="AP29" s="385"/>
      <c r="AQ29" s="372"/>
      <c r="AR29" s="386"/>
      <c r="AS29" s="359"/>
    </row>
    <row r="30" spans="1:45" ht="17.25" customHeight="1" x14ac:dyDescent="0.25">
      <c r="A30" s="366" t="s">
        <v>639</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363"/>
      <c r="AS30" s="359"/>
    </row>
    <row r="31" spans="1:45" ht="17.25" customHeight="1" x14ac:dyDescent="0.25">
      <c r="A31" s="366" t="s">
        <v>291</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363"/>
      <c r="AN31" s="363"/>
      <c r="AO31" s="387"/>
      <c r="AP31" s="387"/>
      <c r="AQ31" s="387"/>
      <c r="AR31" s="387"/>
      <c r="AS31" s="359"/>
    </row>
    <row r="32" spans="1:45" ht="17.25" customHeight="1" x14ac:dyDescent="0.25">
      <c r="A32" s="366" t="s">
        <v>270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363"/>
      <c r="AN32" s="363"/>
      <c r="AO32" s="363"/>
      <c r="AP32" s="363"/>
      <c r="AQ32" s="363"/>
      <c r="AR32" s="363"/>
      <c r="AS32" s="359"/>
    </row>
    <row r="33" spans="1:45" ht="17.25" customHeight="1" x14ac:dyDescent="0.25">
      <c r="A33" s="366" t="s">
        <v>290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8"/>
      <c r="AL33" s="388"/>
      <c r="AM33" s="363"/>
      <c r="AN33" s="363"/>
      <c r="AO33" s="363"/>
      <c r="AP33" s="363"/>
      <c r="AQ33" s="363"/>
      <c r="AR33" s="363"/>
      <c r="AS33" s="359"/>
    </row>
    <row r="34" spans="1:45" ht="17.25" customHeight="1" x14ac:dyDescent="0.25">
      <c r="A34" s="366" t="s">
        <v>289</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363"/>
      <c r="AN34" s="363"/>
      <c r="AO34" s="363"/>
      <c r="AP34" s="363"/>
      <c r="AQ34" s="363"/>
      <c r="AR34" s="363"/>
      <c r="AS34" s="359"/>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363"/>
      <c r="AN35" s="363"/>
      <c r="AO35" s="363"/>
      <c r="AP35" s="363"/>
      <c r="AQ35" s="363"/>
      <c r="AR35" s="363"/>
      <c r="AS35" s="359"/>
    </row>
    <row r="36" spans="1:45" ht="17.25" customHeight="1" thickBot="1" x14ac:dyDescent="0.3">
      <c r="A36" s="389" t="s">
        <v>263</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7"/>
      <c r="AL36" s="377"/>
      <c r="AM36" s="363"/>
      <c r="AN36" s="363"/>
      <c r="AO36" s="363"/>
      <c r="AP36" s="363"/>
      <c r="AQ36" s="363"/>
      <c r="AR36" s="363"/>
      <c r="AS36" s="35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363"/>
      <c r="AN37" s="363"/>
      <c r="AO37" s="363"/>
      <c r="AP37" s="363"/>
      <c r="AQ37" s="363"/>
      <c r="AR37" s="363"/>
      <c r="AS37" s="359"/>
    </row>
    <row r="38" spans="1:45" ht="17.25" customHeight="1" x14ac:dyDescent="0.25">
      <c r="A38" s="366" t="s">
        <v>288</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363"/>
      <c r="AN38" s="363"/>
      <c r="AO38" s="363"/>
      <c r="AP38" s="363"/>
      <c r="AQ38" s="363"/>
      <c r="AR38" s="363"/>
      <c r="AS38" s="359"/>
    </row>
    <row r="39" spans="1:45" ht="17.25" customHeight="1" thickBot="1" x14ac:dyDescent="0.3">
      <c r="A39" s="389" t="s">
        <v>287</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7"/>
      <c r="AL39" s="377"/>
      <c r="AM39" s="363"/>
      <c r="AN39" s="363"/>
      <c r="AO39" s="363"/>
      <c r="AP39" s="363"/>
      <c r="AQ39" s="363"/>
      <c r="AR39" s="363"/>
      <c r="AS39" s="359"/>
    </row>
    <row r="40" spans="1:45" ht="17.25" customHeight="1" x14ac:dyDescent="0.25">
      <c r="A40" s="360" t="s">
        <v>640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363"/>
      <c r="AN40" s="363"/>
      <c r="AO40" s="363"/>
      <c r="AP40" s="363"/>
      <c r="AQ40" s="363"/>
      <c r="AR40" s="363"/>
      <c r="AS40" s="359"/>
    </row>
    <row r="41" spans="1:45" ht="17.25" customHeight="1" x14ac:dyDescent="0.25">
      <c r="A41" s="366" t="s">
        <v>286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363"/>
      <c r="AN41" s="363"/>
      <c r="AO41" s="363"/>
      <c r="AP41" s="363"/>
      <c r="AQ41" s="363"/>
      <c r="AR41" s="363"/>
      <c r="AS41" s="359"/>
    </row>
    <row r="42" spans="1:45" ht="17.25" customHeight="1" x14ac:dyDescent="0.25">
      <c r="A42" s="366" t="s">
        <v>285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363"/>
      <c r="AN42" s="363"/>
      <c r="AO42" s="363"/>
      <c r="AP42" s="363"/>
      <c r="AQ42" s="363"/>
      <c r="AR42" s="363"/>
      <c r="AS42" s="359"/>
    </row>
    <row r="43" spans="1:45" ht="17.25" customHeight="1" x14ac:dyDescent="0.25">
      <c r="A43" s="366" t="s">
        <v>284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363"/>
      <c r="AN43" s="363"/>
      <c r="AO43" s="363"/>
      <c r="AP43" s="363"/>
      <c r="AQ43" s="363"/>
      <c r="AR43" s="363"/>
      <c r="AS43" s="359"/>
    </row>
    <row r="44" spans="1:45" ht="17.25" customHeight="1" x14ac:dyDescent="0.25">
      <c r="A44" s="366" t="s">
        <v>283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363"/>
      <c r="AN44" s="363"/>
      <c r="AO44" s="363"/>
      <c r="AP44" s="363"/>
      <c r="AQ44" s="363"/>
      <c r="AR44" s="363"/>
      <c r="AS44" s="359"/>
    </row>
    <row r="45" spans="1:45" ht="17.25" customHeight="1" x14ac:dyDescent="0.25">
      <c r="A45" s="366" t="s">
        <v>282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363"/>
      <c r="AN45" s="363"/>
      <c r="AO45" s="363"/>
      <c r="AP45" s="363"/>
      <c r="AQ45" s="363"/>
      <c r="AR45" s="363"/>
      <c r="AS45" s="359"/>
    </row>
    <row r="46" spans="1:45" ht="17.25" customHeight="1" thickBot="1" x14ac:dyDescent="0.3">
      <c r="A46" s="391" t="s">
        <v>641</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363"/>
      <c r="AN46" s="363"/>
      <c r="AO46" s="363"/>
      <c r="AP46" s="363"/>
      <c r="AQ46" s="363"/>
      <c r="AR46" s="363"/>
      <c r="AS46" s="359"/>
    </row>
    <row r="47" spans="1:45" ht="24" customHeight="1" x14ac:dyDescent="0.25">
      <c r="A47" s="394" t="s">
        <v>281</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2" t="s">
        <v>4</v>
      </c>
      <c r="AL47" s="362"/>
      <c r="AM47" s="397" t="s">
        <v>642</v>
      </c>
      <c r="AN47" s="397"/>
      <c r="AO47" s="398" t="s">
        <v>643</v>
      </c>
      <c r="AP47" s="398" t="s">
        <v>644</v>
      </c>
      <c r="AQ47" s="359"/>
    </row>
    <row r="48" spans="1:45" ht="12" customHeight="1" x14ac:dyDescent="0.25">
      <c r="A48" s="366" t="s">
        <v>280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399"/>
      <c r="AP48" s="399"/>
      <c r="AQ48" s="359"/>
    </row>
    <row r="49" spans="1:43" ht="12" customHeight="1" x14ac:dyDescent="0.25">
      <c r="A49" s="366" t="s">
        <v>279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399"/>
      <c r="AP49" s="399"/>
      <c r="AQ49" s="359"/>
    </row>
    <row r="50" spans="1:43" ht="12" customHeight="1" thickBot="1" x14ac:dyDescent="0.3">
      <c r="A50" s="389" t="s">
        <v>645</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7"/>
      <c r="AL50" s="377"/>
      <c r="AM50" s="377"/>
      <c r="AN50" s="377"/>
      <c r="AO50" s="400"/>
      <c r="AP50" s="400"/>
      <c r="AQ50" s="359"/>
    </row>
    <row r="51" spans="1:43" ht="6.75" customHeight="1" thickBot="1" x14ac:dyDescent="0.3">
      <c r="A51" s="401"/>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1"/>
      <c r="AL51" s="401"/>
      <c r="AM51" s="402"/>
      <c r="AN51" s="402"/>
      <c r="AO51" s="403"/>
      <c r="AP51" s="403"/>
      <c r="AQ51" s="404"/>
    </row>
    <row r="52" spans="1:43" ht="24" customHeight="1" x14ac:dyDescent="0.25">
      <c r="A52" s="405" t="s">
        <v>278</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97" t="s">
        <v>4</v>
      </c>
      <c r="AL52" s="397"/>
      <c r="AM52" s="397" t="s">
        <v>642</v>
      </c>
      <c r="AN52" s="397"/>
      <c r="AO52" s="398" t="s">
        <v>643</v>
      </c>
      <c r="AP52" s="398" t="s">
        <v>644</v>
      </c>
      <c r="AQ52" s="359"/>
    </row>
    <row r="53" spans="1:43" ht="11.25" customHeight="1" x14ac:dyDescent="0.25">
      <c r="A53" s="407" t="s">
        <v>277</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88"/>
      <c r="AL53" s="388"/>
      <c r="AM53" s="388"/>
      <c r="AN53" s="388"/>
      <c r="AO53" s="409"/>
      <c r="AP53" s="409"/>
      <c r="AQ53" s="359"/>
    </row>
    <row r="54" spans="1:43" ht="12" customHeight="1" x14ac:dyDescent="0.25">
      <c r="A54" s="366" t="s">
        <v>276</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399"/>
      <c r="AP54" s="399"/>
      <c r="AQ54" s="359"/>
    </row>
    <row r="55" spans="1:43" ht="12" customHeight="1" x14ac:dyDescent="0.25">
      <c r="A55" s="366" t="s">
        <v>275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399"/>
      <c r="AP55" s="399"/>
      <c r="AQ55" s="359"/>
    </row>
    <row r="56" spans="1:43" ht="12" customHeight="1" thickBot="1" x14ac:dyDescent="0.3">
      <c r="A56" s="389" t="s">
        <v>274</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7"/>
      <c r="AL56" s="377"/>
      <c r="AM56" s="377"/>
      <c r="AN56" s="377"/>
      <c r="AO56" s="400"/>
      <c r="AP56" s="400"/>
      <c r="AQ56" s="359"/>
    </row>
    <row r="57" spans="1:43" ht="6" customHeight="1" thickBot="1" x14ac:dyDescent="0.3">
      <c r="A57" s="410"/>
      <c r="B57" s="410"/>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c r="AC57" s="410"/>
      <c r="AD57" s="410"/>
      <c r="AE57" s="410"/>
      <c r="AF57" s="410"/>
      <c r="AG57" s="410"/>
      <c r="AH57" s="410"/>
      <c r="AI57" s="410"/>
      <c r="AJ57" s="410"/>
      <c r="AK57" s="410"/>
      <c r="AL57" s="410"/>
      <c r="AM57" s="363"/>
      <c r="AN57" s="363"/>
      <c r="AO57" s="411"/>
      <c r="AP57" s="411"/>
      <c r="AQ57" s="357"/>
    </row>
    <row r="58" spans="1:43" ht="24" customHeight="1" x14ac:dyDescent="0.25">
      <c r="A58" s="405" t="s">
        <v>646</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397" t="s">
        <v>4</v>
      </c>
      <c r="AL58" s="397"/>
      <c r="AM58" s="397" t="s">
        <v>642</v>
      </c>
      <c r="AN58" s="397"/>
      <c r="AO58" s="398" t="s">
        <v>643</v>
      </c>
      <c r="AP58" s="398" t="s">
        <v>644</v>
      </c>
      <c r="AQ58" s="359"/>
    </row>
    <row r="59" spans="1:43" ht="12.75" customHeight="1" x14ac:dyDescent="0.25">
      <c r="A59" s="412" t="s">
        <v>273</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415"/>
      <c r="AP59" s="415"/>
      <c r="AQ59" s="416"/>
    </row>
    <row r="60" spans="1:43" ht="12" customHeight="1" x14ac:dyDescent="0.25">
      <c r="A60" s="366" t="s">
        <v>272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399"/>
      <c r="AP60" s="399"/>
      <c r="AQ60" s="359"/>
    </row>
    <row r="61" spans="1:43" ht="12" customHeight="1" x14ac:dyDescent="0.25">
      <c r="A61" s="366" t="s">
        <v>271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399"/>
      <c r="AP61" s="399"/>
      <c r="AQ61" s="359"/>
    </row>
    <row r="62" spans="1:43" ht="12" customHeight="1" x14ac:dyDescent="0.25">
      <c r="A62" s="366" t="s">
        <v>270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399"/>
      <c r="AP62" s="399"/>
      <c r="AQ62" s="359"/>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399"/>
      <c r="AP63" s="399"/>
      <c r="AQ63" s="359"/>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399"/>
      <c r="AP64" s="399"/>
      <c r="AQ64" s="359"/>
    </row>
    <row r="65" spans="1:43" ht="12" customHeight="1" x14ac:dyDescent="0.25">
      <c r="A65" s="366" t="s">
        <v>269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399"/>
      <c r="AP65" s="399"/>
      <c r="AQ65" s="359"/>
    </row>
    <row r="66" spans="1:43" ht="27.75" customHeight="1" x14ac:dyDescent="0.25">
      <c r="A66" s="417" t="s">
        <v>647</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421"/>
      <c r="AP66" s="421"/>
      <c r="AQ66" s="416"/>
    </row>
    <row r="67" spans="1:43" ht="11.25" customHeight="1" x14ac:dyDescent="0.25">
      <c r="A67" s="366" t="s">
        <v>265</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399"/>
      <c r="AP67" s="399"/>
      <c r="AQ67" s="359"/>
    </row>
    <row r="68" spans="1:43" ht="25.5" customHeight="1" x14ac:dyDescent="0.25">
      <c r="A68" s="417" t="s">
        <v>648</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421"/>
      <c r="AP68" s="421"/>
      <c r="AQ68" s="416"/>
    </row>
    <row r="69" spans="1:43" ht="12" customHeight="1" x14ac:dyDescent="0.25">
      <c r="A69" s="366" t="s">
        <v>264</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399"/>
      <c r="AP69" s="399"/>
      <c r="AQ69" s="359"/>
    </row>
    <row r="70" spans="1:43" ht="12.75" customHeight="1" x14ac:dyDescent="0.25">
      <c r="A70" s="422" t="s">
        <v>268</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0"/>
      <c r="AL70" s="420"/>
      <c r="AM70" s="420"/>
      <c r="AN70" s="420"/>
      <c r="AO70" s="421"/>
      <c r="AP70" s="421"/>
      <c r="AQ70" s="416"/>
    </row>
    <row r="71" spans="1:43" ht="12" customHeight="1" x14ac:dyDescent="0.25">
      <c r="A71" s="366" t="s">
        <v>263</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399"/>
      <c r="AP71" s="399"/>
      <c r="AQ71" s="359"/>
    </row>
    <row r="72" spans="1:43" ht="12.75" customHeight="1" thickBot="1" x14ac:dyDescent="0.3">
      <c r="A72" s="424" t="s">
        <v>267</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428"/>
      <c r="AP72" s="428"/>
      <c r="AQ72" s="416"/>
    </row>
    <row r="73" spans="1:43" ht="7.5" customHeight="1" thickBot="1" x14ac:dyDescent="0.3">
      <c r="A73" s="410"/>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0"/>
      <c r="AL73" s="410"/>
      <c r="AM73" s="363"/>
      <c r="AN73" s="363"/>
      <c r="AO73" s="411"/>
      <c r="AP73" s="411"/>
      <c r="AQ73" s="357"/>
    </row>
    <row r="74" spans="1:43" ht="25.5" customHeight="1" x14ac:dyDescent="0.25">
      <c r="A74" s="405" t="s">
        <v>266</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397" t="s">
        <v>4</v>
      </c>
      <c r="AL74" s="397"/>
      <c r="AM74" s="397" t="s">
        <v>642</v>
      </c>
      <c r="AN74" s="397"/>
      <c r="AO74" s="398" t="s">
        <v>643</v>
      </c>
      <c r="AP74" s="398" t="s">
        <v>644</v>
      </c>
      <c r="AQ74" s="359"/>
    </row>
    <row r="75" spans="1:43" ht="25.5" customHeight="1" x14ac:dyDescent="0.25">
      <c r="A75" s="417" t="s">
        <v>648</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9"/>
      <c r="AN75" s="429"/>
      <c r="AO75" s="430"/>
      <c r="AP75" s="430"/>
      <c r="AQ75" s="416"/>
    </row>
    <row r="76" spans="1:43" ht="12" customHeight="1" x14ac:dyDescent="0.25">
      <c r="A76" s="366" t="s">
        <v>265</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31"/>
      <c r="AN76" s="431"/>
      <c r="AO76" s="432"/>
      <c r="AP76" s="432"/>
      <c r="AQ76" s="359"/>
    </row>
    <row r="77" spans="1:43" ht="12" customHeight="1" x14ac:dyDescent="0.25">
      <c r="A77" s="366" t="s">
        <v>264</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31"/>
      <c r="AN77" s="431"/>
      <c r="AO77" s="432"/>
      <c r="AP77" s="432"/>
      <c r="AQ77" s="359"/>
    </row>
    <row r="78" spans="1:43" ht="12" customHeight="1" x14ac:dyDescent="0.25">
      <c r="A78" s="366" t="s">
        <v>263</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31"/>
      <c r="AN78" s="431"/>
      <c r="AO78" s="432"/>
      <c r="AP78" s="432"/>
      <c r="AQ78" s="359"/>
    </row>
    <row r="79" spans="1:43" ht="12" customHeight="1" x14ac:dyDescent="0.25">
      <c r="A79" s="366" t="s">
        <v>262</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31"/>
      <c r="AN79" s="431"/>
      <c r="AO79" s="432"/>
      <c r="AP79" s="432"/>
      <c r="AQ79" s="359"/>
    </row>
    <row r="80" spans="1:43" ht="12" customHeight="1" x14ac:dyDescent="0.25">
      <c r="A80" s="366" t="s">
        <v>261</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31"/>
      <c r="AN80" s="431"/>
      <c r="AO80" s="432"/>
      <c r="AP80" s="432"/>
      <c r="AQ80" s="359"/>
    </row>
    <row r="81" spans="1:45" ht="12.75" customHeight="1" x14ac:dyDescent="0.25">
      <c r="A81" s="366" t="s">
        <v>260</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31"/>
      <c r="AN81" s="431"/>
      <c r="AO81" s="432"/>
      <c r="AP81" s="432"/>
      <c r="AQ81" s="359"/>
    </row>
    <row r="82" spans="1:45" ht="12.75" customHeight="1" x14ac:dyDescent="0.25">
      <c r="A82" s="366" t="s">
        <v>259</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31"/>
      <c r="AN82" s="431"/>
      <c r="AO82" s="432"/>
      <c r="AP82" s="432"/>
      <c r="AQ82" s="359"/>
    </row>
    <row r="83" spans="1:45" ht="12" customHeight="1" x14ac:dyDescent="0.25">
      <c r="A83" s="422" t="s">
        <v>258</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0"/>
      <c r="AL83" s="420"/>
      <c r="AM83" s="429"/>
      <c r="AN83" s="429"/>
      <c r="AO83" s="430"/>
      <c r="AP83" s="430"/>
      <c r="AQ83" s="416"/>
    </row>
    <row r="84" spans="1:45" ht="12" customHeight="1" x14ac:dyDescent="0.25">
      <c r="A84" s="422" t="s">
        <v>649</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0"/>
      <c r="AL84" s="420"/>
      <c r="AM84" s="429"/>
      <c r="AN84" s="429"/>
      <c r="AO84" s="430"/>
      <c r="AP84" s="430"/>
      <c r="AQ84" s="416"/>
    </row>
    <row r="85" spans="1:45" ht="12" customHeight="1" x14ac:dyDescent="0.25">
      <c r="A85" s="366" t="s">
        <v>257</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31"/>
      <c r="AN85" s="431"/>
      <c r="AO85" s="432"/>
      <c r="AP85" s="432"/>
      <c r="AQ85" s="357"/>
    </row>
    <row r="86" spans="1:45" ht="27.75" customHeight="1" x14ac:dyDescent="0.25">
      <c r="A86" s="417" t="s">
        <v>650</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9"/>
      <c r="AN86" s="429"/>
      <c r="AO86" s="430"/>
      <c r="AP86" s="430"/>
      <c r="AQ86" s="416"/>
    </row>
    <row r="87" spans="1:45" x14ac:dyDescent="0.25">
      <c r="A87" s="417" t="s">
        <v>651</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9"/>
      <c r="AN87" s="429"/>
      <c r="AO87" s="430"/>
      <c r="AP87" s="430"/>
      <c r="AQ87" s="416"/>
    </row>
    <row r="88" spans="1:45" ht="14.25" customHeight="1" x14ac:dyDescent="0.25">
      <c r="A88" s="433" t="s">
        <v>652</v>
      </c>
      <c r="B88" s="434"/>
      <c r="C88" s="434"/>
      <c r="D88" s="435"/>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37"/>
      <c r="AL88" s="438"/>
      <c r="AM88" s="439"/>
      <c r="AN88" s="440"/>
      <c r="AO88" s="430"/>
      <c r="AP88" s="430"/>
      <c r="AQ88" s="416"/>
    </row>
    <row r="89" spans="1:45" x14ac:dyDescent="0.25">
      <c r="A89" s="433" t="s">
        <v>653</v>
      </c>
      <c r="B89" s="434"/>
      <c r="C89" s="434"/>
      <c r="D89" s="435"/>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37"/>
      <c r="AL89" s="438"/>
      <c r="AM89" s="439"/>
      <c r="AN89" s="440"/>
      <c r="AO89" s="430"/>
      <c r="AP89" s="430"/>
      <c r="AQ89" s="357"/>
    </row>
    <row r="90" spans="1:45" ht="12" customHeight="1" thickBot="1" x14ac:dyDescent="0.3">
      <c r="A90" s="441" t="s">
        <v>654</v>
      </c>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c r="AG90" s="442"/>
      <c r="AH90" s="442"/>
      <c r="AI90" s="442"/>
      <c r="AJ90" s="442"/>
      <c r="AK90" s="443"/>
      <c r="AL90" s="444"/>
      <c r="AM90" s="445"/>
      <c r="AN90" s="446"/>
      <c r="AO90" s="447"/>
      <c r="AP90" s="447"/>
      <c r="AQ90" s="359"/>
    </row>
    <row r="91" spans="1:45" ht="3" customHeight="1" x14ac:dyDescent="0.25">
      <c r="A91" s="357"/>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7"/>
      <c r="AL91" s="357"/>
      <c r="AM91" s="357"/>
      <c r="AN91" s="357"/>
      <c r="AO91" s="357"/>
      <c r="AP91" s="357"/>
      <c r="AQ91" s="357"/>
      <c r="AR91" s="357"/>
      <c r="AS91" s="448"/>
    </row>
    <row r="92" spans="1:45" ht="13.5" customHeight="1" x14ac:dyDescent="0.25">
      <c r="A92" s="363" t="s">
        <v>655</v>
      </c>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59"/>
      <c r="AL92" s="359"/>
      <c r="AM92" s="359"/>
      <c r="AN92" s="359"/>
      <c r="AO92" s="359"/>
      <c r="AP92" s="359"/>
      <c r="AQ92" s="359"/>
      <c r="AR92" s="359"/>
      <c r="AS92" s="448"/>
    </row>
    <row r="93" spans="1:45" ht="13.5" customHeight="1" x14ac:dyDescent="0.25">
      <c r="A93" s="449" t="s">
        <v>656</v>
      </c>
      <c r="B93" s="450"/>
      <c r="C93" s="451"/>
      <c r="D93" s="450"/>
      <c r="E93" s="450"/>
      <c r="F93" s="450"/>
      <c r="G93" s="450"/>
      <c r="H93" s="450"/>
      <c r="I93" s="450"/>
      <c r="J93" s="450"/>
      <c r="K93" s="450"/>
      <c r="L93" s="450"/>
      <c r="M93" s="450"/>
      <c r="N93" s="450"/>
      <c r="O93" s="450"/>
      <c r="P93" s="450"/>
      <c r="Q93" s="450"/>
      <c r="R93" s="450"/>
      <c r="S93" s="450"/>
      <c r="T93" s="450"/>
      <c r="U93" s="450"/>
      <c r="V93" s="450"/>
      <c r="W93" s="450"/>
      <c r="X93" s="450"/>
      <c r="Y93" s="450"/>
      <c r="Z93" s="450"/>
      <c r="AA93" s="450"/>
      <c r="AB93" s="450"/>
      <c r="AC93" s="450"/>
      <c r="AD93" s="450"/>
      <c r="AE93" s="450"/>
      <c r="AF93" s="450"/>
      <c r="AG93" s="450"/>
      <c r="AH93" s="450"/>
      <c r="AI93" s="450"/>
      <c r="AJ93" s="450"/>
      <c r="AK93" s="450"/>
      <c r="AL93" s="450"/>
      <c r="AM93" s="450"/>
      <c r="AN93" s="450"/>
      <c r="AO93" s="450"/>
      <c r="AP93" s="448"/>
      <c r="AQ93" s="448"/>
      <c r="AR93" s="448"/>
      <c r="AS93" s="448"/>
    </row>
    <row r="94" spans="1:45" ht="11.25" customHeight="1" x14ac:dyDescent="0.25">
      <c r="A94" s="449" t="s">
        <v>657</v>
      </c>
      <c r="B94" s="450"/>
      <c r="C94" s="451"/>
      <c r="D94" s="450"/>
      <c r="E94" s="450"/>
      <c r="F94" s="450"/>
      <c r="G94" s="450"/>
      <c r="H94" s="450"/>
      <c r="I94" s="450"/>
      <c r="J94" s="450"/>
      <c r="K94" s="450"/>
      <c r="L94" s="450"/>
      <c r="M94" s="450"/>
      <c r="N94" s="450"/>
      <c r="O94" s="450"/>
      <c r="P94" s="450"/>
      <c r="Q94" s="450"/>
      <c r="R94" s="450"/>
      <c r="S94" s="450"/>
      <c r="T94" s="450"/>
      <c r="U94" s="450"/>
      <c r="V94" s="450"/>
      <c r="W94" s="450"/>
      <c r="X94" s="450"/>
      <c r="Y94" s="450"/>
      <c r="Z94" s="450"/>
      <c r="AA94" s="450"/>
      <c r="AB94" s="450"/>
      <c r="AC94" s="450"/>
      <c r="AD94" s="450"/>
      <c r="AE94" s="450"/>
      <c r="AF94" s="450"/>
      <c r="AG94" s="450"/>
      <c r="AH94" s="450"/>
      <c r="AI94" s="450"/>
      <c r="AJ94" s="450"/>
      <c r="AK94" s="450"/>
      <c r="AL94" s="450"/>
      <c r="AM94" s="450"/>
      <c r="AN94" s="450"/>
      <c r="AO94" s="450"/>
      <c r="AP94" s="448"/>
      <c r="AQ94" s="448"/>
      <c r="AR94" s="448"/>
      <c r="AS94" s="357"/>
    </row>
    <row r="95" spans="1:45" x14ac:dyDescent="0.25">
      <c r="A95" s="449" t="s">
        <v>658</v>
      </c>
      <c r="B95" s="450"/>
      <c r="C95" s="451"/>
      <c r="D95" s="450"/>
      <c r="E95" s="450"/>
      <c r="F95" s="450"/>
      <c r="G95" s="450"/>
      <c r="H95" s="450"/>
      <c r="I95" s="450"/>
      <c r="J95" s="450"/>
      <c r="K95" s="450"/>
      <c r="L95" s="450"/>
      <c r="M95" s="450"/>
      <c r="N95" s="450"/>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50"/>
      <c r="AL95" s="450"/>
      <c r="AM95" s="450"/>
      <c r="AN95" s="450"/>
      <c r="AO95" s="450"/>
      <c r="AP95" s="448"/>
      <c r="AQ95" s="448"/>
      <c r="AR95" s="448"/>
      <c r="AS95" s="357"/>
    </row>
    <row r="96" spans="1:45" x14ac:dyDescent="0.25">
      <c r="A96" s="363" t="s">
        <v>659</v>
      </c>
      <c r="C96" s="357"/>
      <c r="D96" s="357"/>
      <c r="E96" s="357"/>
      <c r="F96" s="357"/>
      <c r="G96" s="357"/>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7"/>
      <c r="AI96" s="357"/>
      <c r="AJ96" s="357"/>
      <c r="AK96" s="357"/>
      <c r="AL96" s="357"/>
      <c r="AM96" s="357"/>
      <c r="AN96" s="357"/>
      <c r="AO96" s="357"/>
      <c r="AP96" s="357"/>
      <c r="AQ96" s="357"/>
      <c r="AR96" s="35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A15" sqref="A15:L15"/>
    </sheetView>
  </sheetViews>
  <sheetFormatPr defaultRowHeight="15.75" x14ac:dyDescent="0.25"/>
  <cols>
    <col min="1" max="1" width="9.140625" style="63"/>
    <col min="2" max="2" width="37.7109375" style="63" customWidth="1"/>
    <col min="3" max="3" width="15" style="63" customWidth="1"/>
    <col min="4" max="4" width="14" style="63" customWidth="1"/>
    <col min="5" max="6" width="0" style="63" hidden="1" customWidth="1"/>
    <col min="7" max="7" width="19.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81" t="str">
        <f>'1. паспорт местоположение'!A12:C12</f>
        <v>K_NS1500.PR.0015</v>
      </c>
      <c r="B12" s="281"/>
      <c r="C12" s="281"/>
      <c r="D12" s="281"/>
      <c r="E12" s="281"/>
      <c r="F12" s="281"/>
      <c r="G12" s="281"/>
      <c r="H12" s="281"/>
      <c r="I12" s="281"/>
      <c r="J12" s="281"/>
      <c r="K12" s="281"/>
      <c r="L12" s="281"/>
    </row>
    <row r="13" spans="1:44" x14ac:dyDescent="0.25">
      <c r="A13" s="245" t="s">
        <v>7</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x14ac:dyDescent="0.25">
      <c r="A15" s="281" t="str">
        <f>'1. паспорт местоположение'!A15:C15</f>
        <v>Подъездная автодорога на ПП 110 кВ Восточный (новое строительство, 1,2 км)</v>
      </c>
      <c r="B15" s="281"/>
      <c r="C15" s="281"/>
      <c r="D15" s="281"/>
      <c r="E15" s="281"/>
      <c r="F15" s="281"/>
      <c r="G15" s="281"/>
      <c r="H15" s="281"/>
      <c r="I15" s="281"/>
      <c r="J15" s="281"/>
      <c r="K15" s="281"/>
      <c r="L15" s="281"/>
    </row>
    <row r="16" spans="1:44" x14ac:dyDescent="0.25">
      <c r="A16" s="245" t="s">
        <v>6</v>
      </c>
      <c r="B16" s="245"/>
      <c r="C16" s="245"/>
      <c r="D16" s="245"/>
      <c r="E16" s="245"/>
      <c r="F16" s="245"/>
      <c r="G16" s="245"/>
      <c r="H16" s="245"/>
      <c r="I16" s="245"/>
      <c r="J16" s="245"/>
      <c r="K16" s="245"/>
      <c r="L16" s="245"/>
    </row>
    <row r="17" spans="1:12" ht="15.75" customHeight="1" x14ac:dyDescent="0.25">
      <c r="L17" s="80"/>
    </row>
    <row r="18" spans="1:12" x14ac:dyDescent="0.25">
      <c r="K18" s="79"/>
    </row>
    <row r="19" spans="1:12" ht="15.75" customHeight="1" x14ac:dyDescent="0.25">
      <c r="A19" s="295" t="s">
        <v>437</v>
      </c>
      <c r="B19" s="295"/>
      <c r="C19" s="295"/>
      <c r="D19" s="295"/>
      <c r="E19" s="295"/>
      <c r="F19" s="295"/>
      <c r="G19" s="295"/>
      <c r="H19" s="295"/>
      <c r="I19" s="295"/>
      <c r="J19" s="295"/>
      <c r="K19" s="295"/>
      <c r="L19" s="295"/>
    </row>
    <row r="20" spans="1:12" x14ac:dyDescent="0.25">
      <c r="A20" s="64"/>
      <c r="B20" s="64"/>
      <c r="C20" s="78"/>
      <c r="D20" s="78"/>
      <c r="E20" s="78"/>
      <c r="F20" s="78"/>
      <c r="G20" s="78"/>
      <c r="H20" s="78"/>
      <c r="I20" s="78"/>
      <c r="J20" s="78"/>
      <c r="K20" s="78"/>
      <c r="L20" s="78"/>
    </row>
    <row r="21" spans="1:12" ht="28.5" customHeight="1" x14ac:dyDescent="0.25">
      <c r="A21" s="293" t="s">
        <v>190</v>
      </c>
      <c r="B21" s="293" t="s">
        <v>189</v>
      </c>
      <c r="C21" s="300" t="s">
        <v>369</v>
      </c>
      <c r="D21" s="300"/>
      <c r="E21" s="300"/>
      <c r="F21" s="300"/>
      <c r="G21" s="300"/>
      <c r="H21" s="300"/>
      <c r="I21" s="294" t="s">
        <v>188</v>
      </c>
      <c r="J21" s="297" t="s">
        <v>371</v>
      </c>
      <c r="K21" s="293" t="s">
        <v>187</v>
      </c>
      <c r="L21" s="296" t="s">
        <v>370</v>
      </c>
    </row>
    <row r="22" spans="1:12" ht="58.5" customHeight="1" x14ac:dyDescent="0.25">
      <c r="A22" s="293"/>
      <c r="B22" s="293"/>
      <c r="C22" s="301" t="s">
        <v>2</v>
      </c>
      <c r="D22" s="301"/>
      <c r="E22" s="111"/>
      <c r="F22" s="112"/>
      <c r="G22" s="302" t="s">
        <v>628</v>
      </c>
      <c r="H22" s="303"/>
      <c r="I22" s="294"/>
      <c r="J22" s="298"/>
      <c r="K22" s="293"/>
      <c r="L22" s="296"/>
    </row>
    <row r="23" spans="1:12" ht="47.25" x14ac:dyDescent="0.25">
      <c r="A23" s="293"/>
      <c r="B23" s="293"/>
      <c r="C23" s="77" t="s">
        <v>186</v>
      </c>
      <c r="D23" s="77" t="s">
        <v>185</v>
      </c>
      <c r="E23" s="77" t="s">
        <v>186</v>
      </c>
      <c r="F23" s="77" t="s">
        <v>185</v>
      </c>
      <c r="G23" s="77" t="s">
        <v>186</v>
      </c>
      <c r="H23" s="77" t="s">
        <v>185</v>
      </c>
      <c r="I23" s="294"/>
      <c r="J23" s="299"/>
      <c r="K23" s="293"/>
      <c r="L23" s="296"/>
    </row>
    <row r="24" spans="1:12" x14ac:dyDescent="0.25">
      <c r="A24" s="147">
        <v>1</v>
      </c>
      <c r="B24" s="147">
        <v>2</v>
      </c>
      <c r="C24" s="77">
        <v>3</v>
      </c>
      <c r="D24" s="77">
        <v>4</v>
      </c>
      <c r="E24" s="77">
        <v>5</v>
      </c>
      <c r="F24" s="77">
        <v>6</v>
      </c>
      <c r="G24" s="77">
        <v>7</v>
      </c>
      <c r="H24" s="77">
        <v>8</v>
      </c>
      <c r="I24" s="77">
        <v>9</v>
      </c>
      <c r="J24" s="77">
        <v>10</v>
      </c>
      <c r="K24" s="77">
        <v>11</v>
      </c>
      <c r="L24" s="77">
        <v>12</v>
      </c>
    </row>
    <row r="25" spans="1:12" ht="31.5" x14ac:dyDescent="0.25">
      <c r="A25" s="70">
        <v>1</v>
      </c>
      <c r="B25" s="71" t="s">
        <v>184</v>
      </c>
      <c r="C25" s="71"/>
      <c r="D25" s="75"/>
      <c r="E25" s="75"/>
      <c r="F25" s="75"/>
      <c r="G25" s="75"/>
      <c r="H25" s="75"/>
      <c r="I25" s="75"/>
      <c r="J25" s="75"/>
      <c r="K25" s="68"/>
      <c r="L25" s="88"/>
    </row>
    <row r="26" spans="1:12" ht="21.75" customHeight="1" x14ac:dyDescent="0.25">
      <c r="A26" s="70" t="s">
        <v>183</v>
      </c>
      <c r="B26" s="76" t="s">
        <v>376</v>
      </c>
      <c r="C26" s="136" t="s">
        <v>480</v>
      </c>
      <c r="D26" s="136"/>
      <c r="E26" s="75"/>
      <c r="F26" s="75"/>
      <c r="G26" s="136" t="s">
        <v>480</v>
      </c>
      <c r="H26" s="136"/>
      <c r="I26" s="75"/>
      <c r="J26" s="75"/>
      <c r="K26" s="68"/>
      <c r="L26" s="68"/>
    </row>
    <row r="27" spans="1:12" s="65" customFormat="1" ht="39" customHeight="1" x14ac:dyDescent="0.25">
      <c r="A27" s="70" t="s">
        <v>182</v>
      </c>
      <c r="B27" s="76" t="s">
        <v>378</v>
      </c>
      <c r="C27" s="136" t="s">
        <v>480</v>
      </c>
      <c r="D27" s="136"/>
      <c r="E27" s="75"/>
      <c r="F27" s="75"/>
      <c r="G27" s="136" t="s">
        <v>480</v>
      </c>
      <c r="H27" s="136"/>
      <c r="I27" s="75"/>
      <c r="J27" s="75"/>
      <c r="K27" s="68"/>
      <c r="L27" s="68"/>
    </row>
    <row r="28" spans="1:12" s="65" customFormat="1" ht="70.5" customHeight="1" x14ac:dyDescent="0.25">
      <c r="A28" s="70" t="s">
        <v>377</v>
      </c>
      <c r="B28" s="76" t="s">
        <v>382</v>
      </c>
      <c r="C28" s="137">
        <v>44228</v>
      </c>
      <c r="D28" s="137">
        <v>44255</v>
      </c>
      <c r="E28" s="75"/>
      <c r="F28" s="75"/>
      <c r="G28" s="137">
        <v>44228</v>
      </c>
      <c r="H28" s="137">
        <v>44255</v>
      </c>
      <c r="I28" s="136">
        <v>100</v>
      </c>
      <c r="J28" s="136">
        <v>100</v>
      </c>
      <c r="K28" s="68"/>
      <c r="L28" s="68"/>
    </row>
    <row r="29" spans="1:12" s="65" customFormat="1" ht="54" customHeight="1" x14ac:dyDescent="0.25">
      <c r="A29" s="70" t="s">
        <v>181</v>
      </c>
      <c r="B29" s="76" t="s">
        <v>381</v>
      </c>
      <c r="C29" s="137">
        <v>44256</v>
      </c>
      <c r="D29" s="137">
        <v>44285</v>
      </c>
      <c r="E29" s="75"/>
      <c r="F29" s="75"/>
      <c r="G29" s="137">
        <v>44256</v>
      </c>
      <c r="H29" s="137">
        <v>44285</v>
      </c>
      <c r="I29" s="136">
        <v>100</v>
      </c>
      <c r="J29" s="136">
        <v>100</v>
      </c>
      <c r="K29" s="68"/>
      <c r="L29" s="68"/>
    </row>
    <row r="30" spans="1:12" s="65" customFormat="1" ht="42" customHeight="1" x14ac:dyDescent="0.25">
      <c r="A30" s="70" t="s">
        <v>180</v>
      </c>
      <c r="B30" s="76" t="s">
        <v>383</v>
      </c>
      <c r="C30" s="137">
        <v>44287</v>
      </c>
      <c r="D30" s="137">
        <v>44346</v>
      </c>
      <c r="E30" s="75"/>
      <c r="F30" s="75"/>
      <c r="G30" s="137">
        <v>44287</v>
      </c>
      <c r="H30" s="137">
        <v>44346</v>
      </c>
      <c r="I30" s="136">
        <v>100</v>
      </c>
      <c r="J30" s="136">
        <v>100</v>
      </c>
      <c r="K30" s="68"/>
      <c r="L30" s="68"/>
    </row>
    <row r="31" spans="1:12" s="65" customFormat="1" ht="37.5" customHeight="1" x14ac:dyDescent="0.25">
      <c r="A31" s="70" t="s">
        <v>179</v>
      </c>
      <c r="B31" s="69" t="s">
        <v>379</v>
      </c>
      <c r="C31" s="137">
        <v>44166</v>
      </c>
      <c r="D31" s="137">
        <v>44195</v>
      </c>
      <c r="E31" s="75"/>
      <c r="F31" s="75"/>
      <c r="G31" s="137">
        <v>44166</v>
      </c>
      <c r="H31" s="137">
        <v>44195</v>
      </c>
      <c r="I31" s="136">
        <v>100</v>
      </c>
      <c r="J31" s="136">
        <v>100</v>
      </c>
      <c r="K31" s="68"/>
      <c r="L31" s="68"/>
    </row>
    <row r="32" spans="1:12" s="65" customFormat="1" ht="31.5" x14ac:dyDescent="0.25">
      <c r="A32" s="70" t="s">
        <v>177</v>
      </c>
      <c r="B32" s="69" t="s">
        <v>384</v>
      </c>
      <c r="C32" s="137">
        <v>44409</v>
      </c>
      <c r="D32" s="137">
        <v>44438</v>
      </c>
      <c r="E32" s="75"/>
      <c r="F32" s="75"/>
      <c r="G32" s="137">
        <v>44409</v>
      </c>
      <c r="H32" s="137">
        <v>44438</v>
      </c>
      <c r="I32" s="136">
        <v>100</v>
      </c>
      <c r="J32" s="136">
        <v>100</v>
      </c>
      <c r="K32" s="68"/>
      <c r="L32" s="68"/>
    </row>
    <row r="33" spans="1:12" s="65" customFormat="1" ht="37.5" customHeight="1" x14ac:dyDescent="0.25">
      <c r="A33" s="70" t="s">
        <v>394</v>
      </c>
      <c r="B33" s="69" t="s">
        <v>323</v>
      </c>
      <c r="C33" s="137">
        <v>44440</v>
      </c>
      <c r="D33" s="137">
        <v>44499</v>
      </c>
      <c r="E33" s="75"/>
      <c r="F33" s="75"/>
      <c r="G33" s="137">
        <v>44440</v>
      </c>
      <c r="H33" s="137">
        <v>44499</v>
      </c>
      <c r="I33" s="136">
        <v>100</v>
      </c>
      <c r="J33" s="136">
        <v>100</v>
      </c>
      <c r="K33" s="68"/>
      <c r="L33" s="68"/>
    </row>
    <row r="34" spans="1:12" s="65" customFormat="1" ht="47.25" customHeight="1" x14ac:dyDescent="0.25">
      <c r="A34" s="70" t="s">
        <v>395</v>
      </c>
      <c r="B34" s="69" t="s">
        <v>388</v>
      </c>
      <c r="C34" s="136" t="s">
        <v>480</v>
      </c>
      <c r="D34" s="137"/>
      <c r="E34" s="74"/>
      <c r="F34" s="74"/>
      <c r="G34" s="137" t="s">
        <v>480</v>
      </c>
      <c r="H34" s="137"/>
      <c r="I34" s="136"/>
      <c r="J34" s="136"/>
      <c r="K34" s="74"/>
      <c r="L34" s="68"/>
    </row>
    <row r="35" spans="1:12" s="65" customFormat="1" ht="49.5" customHeight="1" x14ac:dyDescent="0.25">
      <c r="A35" s="70" t="s">
        <v>396</v>
      </c>
      <c r="B35" s="69" t="s">
        <v>178</v>
      </c>
      <c r="C35" s="137">
        <v>44499</v>
      </c>
      <c r="D35" s="137">
        <v>44499</v>
      </c>
      <c r="E35" s="74"/>
      <c r="F35" s="74"/>
      <c r="G35" s="137">
        <v>44499</v>
      </c>
      <c r="H35" s="137">
        <v>44499</v>
      </c>
      <c r="I35" s="136">
        <v>100</v>
      </c>
      <c r="J35" s="136">
        <v>100</v>
      </c>
      <c r="K35" s="74"/>
      <c r="L35" s="68"/>
    </row>
    <row r="36" spans="1:12" ht="186.75" customHeight="1" x14ac:dyDescent="0.25">
      <c r="A36" s="70" t="s">
        <v>397</v>
      </c>
      <c r="B36" s="69" t="s">
        <v>380</v>
      </c>
      <c r="C36" s="139">
        <v>44621</v>
      </c>
      <c r="D36" s="139">
        <v>44630</v>
      </c>
      <c r="E36" s="73"/>
      <c r="F36" s="72"/>
      <c r="G36" s="139">
        <v>45323</v>
      </c>
      <c r="H36" s="139">
        <v>45350</v>
      </c>
      <c r="I36" s="201"/>
      <c r="J36" s="201"/>
      <c r="K36" s="143"/>
      <c r="L36" s="68"/>
    </row>
    <row r="37" spans="1:12" x14ac:dyDescent="0.25">
      <c r="A37" s="70" t="s">
        <v>398</v>
      </c>
      <c r="B37" s="69" t="s">
        <v>176</v>
      </c>
      <c r="C37" s="137">
        <v>44470</v>
      </c>
      <c r="D37" s="138">
        <v>44530</v>
      </c>
      <c r="E37" s="73"/>
      <c r="F37" s="72"/>
      <c r="G37" s="137">
        <v>44470</v>
      </c>
      <c r="H37" s="138">
        <v>44530</v>
      </c>
      <c r="I37" s="136">
        <v>100</v>
      </c>
      <c r="J37" s="136">
        <v>100</v>
      </c>
      <c r="K37" s="68"/>
      <c r="L37" s="68"/>
    </row>
    <row r="38" spans="1:12" x14ac:dyDescent="0.25">
      <c r="A38" s="70" t="s">
        <v>399</v>
      </c>
      <c r="B38" s="71" t="s">
        <v>175</v>
      </c>
      <c r="C38" s="68"/>
      <c r="D38" s="68"/>
      <c r="E38" s="68"/>
      <c r="F38" s="68"/>
      <c r="G38" s="68"/>
      <c r="H38" s="68"/>
      <c r="I38" s="68"/>
      <c r="J38" s="68"/>
      <c r="K38" s="68"/>
      <c r="L38" s="68"/>
    </row>
    <row r="39" spans="1:12" ht="63" x14ac:dyDescent="0.25">
      <c r="A39" s="70">
        <v>2</v>
      </c>
      <c r="B39" s="69" t="s">
        <v>385</v>
      </c>
      <c r="C39" s="139">
        <v>44958</v>
      </c>
      <c r="D39" s="139">
        <v>44985</v>
      </c>
      <c r="E39" s="68"/>
      <c r="F39" s="68"/>
      <c r="G39" s="139" t="s">
        <v>476</v>
      </c>
      <c r="H39" s="139" t="s">
        <v>476</v>
      </c>
      <c r="I39" s="68"/>
      <c r="J39" s="68"/>
      <c r="K39" s="225"/>
      <c r="L39" s="68"/>
    </row>
    <row r="40" spans="1:12" ht="33.75" customHeight="1" x14ac:dyDescent="0.25">
      <c r="A40" s="70" t="s">
        <v>174</v>
      </c>
      <c r="B40" s="69" t="s">
        <v>387</v>
      </c>
      <c r="C40" s="136" t="s">
        <v>480</v>
      </c>
      <c r="D40" s="68"/>
      <c r="E40" s="68"/>
      <c r="F40" s="68"/>
      <c r="G40" s="136" t="s">
        <v>480</v>
      </c>
      <c r="H40" s="68"/>
      <c r="I40" s="68"/>
      <c r="J40" s="68"/>
      <c r="K40" s="225"/>
      <c r="L40" s="68"/>
    </row>
    <row r="41" spans="1:12" ht="63" customHeight="1" x14ac:dyDescent="0.25">
      <c r="A41" s="70" t="s">
        <v>173</v>
      </c>
      <c r="B41" s="71" t="s">
        <v>468</v>
      </c>
      <c r="C41" s="140"/>
      <c r="D41" s="68"/>
      <c r="E41" s="68"/>
      <c r="F41" s="68"/>
      <c r="G41" s="140"/>
      <c r="H41" s="68"/>
      <c r="I41" s="68"/>
      <c r="J41" s="68"/>
      <c r="K41" s="225"/>
      <c r="L41" s="68"/>
    </row>
    <row r="42" spans="1:12" ht="58.5" customHeight="1" x14ac:dyDescent="0.25">
      <c r="A42" s="70">
        <v>3</v>
      </c>
      <c r="B42" s="69" t="s">
        <v>386</v>
      </c>
      <c r="C42" s="139">
        <v>44986</v>
      </c>
      <c r="D42" s="139">
        <v>45046</v>
      </c>
      <c r="E42" s="68"/>
      <c r="F42" s="68"/>
      <c r="G42" s="139" t="s">
        <v>476</v>
      </c>
      <c r="H42" s="139" t="s">
        <v>476</v>
      </c>
      <c r="I42" s="68"/>
      <c r="J42" s="68"/>
      <c r="K42" s="225"/>
      <c r="L42" s="68"/>
    </row>
    <row r="43" spans="1:12" ht="34.5" customHeight="1" x14ac:dyDescent="0.25">
      <c r="A43" s="70" t="s">
        <v>172</v>
      </c>
      <c r="B43" s="69" t="s">
        <v>170</v>
      </c>
      <c r="C43" s="136" t="s">
        <v>480</v>
      </c>
      <c r="D43" s="68"/>
      <c r="E43" s="68"/>
      <c r="F43" s="68"/>
      <c r="G43" s="136" t="s">
        <v>480</v>
      </c>
      <c r="H43" s="68"/>
      <c r="I43" s="68"/>
      <c r="J43" s="68"/>
      <c r="K43" s="225"/>
      <c r="L43" s="68"/>
    </row>
    <row r="44" spans="1:12" ht="24.75" customHeight="1" x14ac:dyDescent="0.25">
      <c r="A44" s="70" t="s">
        <v>171</v>
      </c>
      <c r="B44" s="69" t="s">
        <v>168</v>
      </c>
      <c r="C44" s="136" t="s">
        <v>480</v>
      </c>
      <c r="D44" s="68"/>
      <c r="E44" s="68"/>
      <c r="F44" s="68"/>
      <c r="G44" s="136" t="s">
        <v>480</v>
      </c>
      <c r="H44" s="68"/>
      <c r="I44" s="68"/>
      <c r="J44" s="68"/>
      <c r="K44" s="225"/>
      <c r="L44" s="68"/>
    </row>
    <row r="45" spans="1:12" ht="90.75" customHeight="1" x14ac:dyDescent="0.25">
      <c r="A45" s="70" t="s">
        <v>169</v>
      </c>
      <c r="B45" s="69" t="s">
        <v>390</v>
      </c>
      <c r="C45" s="136" t="s">
        <v>480</v>
      </c>
      <c r="D45" s="68"/>
      <c r="E45" s="68"/>
      <c r="F45" s="68"/>
      <c r="G45" s="136" t="s">
        <v>480</v>
      </c>
      <c r="H45" s="68"/>
      <c r="I45" s="68"/>
      <c r="J45" s="68"/>
      <c r="K45" s="225"/>
      <c r="L45" s="68"/>
    </row>
    <row r="46" spans="1:12" ht="167.25" customHeight="1" x14ac:dyDescent="0.25">
      <c r="A46" s="70" t="s">
        <v>167</v>
      </c>
      <c r="B46" s="69" t="s">
        <v>389</v>
      </c>
      <c r="C46" s="136" t="s">
        <v>480</v>
      </c>
      <c r="D46" s="68"/>
      <c r="E46" s="68"/>
      <c r="F46" s="68"/>
      <c r="G46" s="136" t="s">
        <v>480</v>
      </c>
      <c r="H46" s="68"/>
      <c r="I46" s="68"/>
      <c r="J46" s="68"/>
      <c r="K46" s="225"/>
      <c r="L46" s="68"/>
    </row>
    <row r="47" spans="1:12" ht="30.75" customHeight="1" x14ac:dyDescent="0.25">
      <c r="A47" s="70" t="s">
        <v>165</v>
      </c>
      <c r="B47" s="69" t="s">
        <v>166</v>
      </c>
      <c r="C47" s="136" t="s">
        <v>480</v>
      </c>
      <c r="D47" s="68"/>
      <c r="E47" s="68"/>
      <c r="F47" s="68"/>
      <c r="G47" s="136" t="s">
        <v>480</v>
      </c>
      <c r="H47" s="68"/>
      <c r="I47" s="68"/>
      <c r="J47" s="68"/>
      <c r="K47" s="225"/>
      <c r="L47" s="68"/>
    </row>
    <row r="48" spans="1:12" ht="37.5" customHeight="1" x14ac:dyDescent="0.25">
      <c r="A48" s="70" t="s">
        <v>400</v>
      </c>
      <c r="B48" s="71" t="s">
        <v>164</v>
      </c>
      <c r="C48" s="140"/>
      <c r="D48" s="68"/>
      <c r="E48" s="68"/>
      <c r="F48" s="68"/>
      <c r="G48" s="140"/>
      <c r="H48" s="68"/>
      <c r="I48" s="68"/>
      <c r="J48" s="68"/>
      <c r="K48" s="225"/>
      <c r="L48" s="68"/>
    </row>
    <row r="49" spans="1:12" ht="35.25" customHeight="1" x14ac:dyDescent="0.25">
      <c r="A49" s="70">
        <v>4</v>
      </c>
      <c r="B49" s="69" t="s">
        <v>162</v>
      </c>
      <c r="C49" s="136" t="s">
        <v>480</v>
      </c>
      <c r="D49" s="68"/>
      <c r="E49" s="68"/>
      <c r="F49" s="68"/>
      <c r="G49" s="136" t="s">
        <v>480</v>
      </c>
      <c r="H49" s="68"/>
      <c r="I49" s="68"/>
      <c r="J49" s="68"/>
      <c r="K49" s="225"/>
      <c r="L49" s="68"/>
    </row>
    <row r="50" spans="1:12" ht="86.25" customHeight="1" x14ac:dyDescent="0.25">
      <c r="A50" s="70" t="s">
        <v>163</v>
      </c>
      <c r="B50" s="69" t="s">
        <v>505</v>
      </c>
      <c r="C50" s="139">
        <v>45214</v>
      </c>
      <c r="D50" s="139">
        <v>45229</v>
      </c>
      <c r="E50" s="68"/>
      <c r="F50" s="68"/>
      <c r="G50" s="139" t="s">
        <v>476</v>
      </c>
      <c r="H50" s="139" t="s">
        <v>476</v>
      </c>
      <c r="I50" s="68"/>
      <c r="J50" s="68"/>
      <c r="K50" s="225"/>
      <c r="L50" s="68"/>
    </row>
    <row r="51" spans="1:12" ht="77.25" customHeight="1" x14ac:dyDescent="0.25">
      <c r="A51" s="70" t="s">
        <v>161</v>
      </c>
      <c r="B51" s="69" t="s">
        <v>391</v>
      </c>
      <c r="C51" s="136" t="s">
        <v>480</v>
      </c>
      <c r="D51" s="68"/>
      <c r="E51" s="68"/>
      <c r="F51" s="68"/>
      <c r="G51" s="136" t="s">
        <v>480</v>
      </c>
      <c r="H51" s="68"/>
      <c r="I51" s="68"/>
      <c r="J51" s="68"/>
      <c r="K51" s="225"/>
      <c r="L51" s="68"/>
    </row>
    <row r="52" spans="1:12" ht="71.25" customHeight="1" x14ac:dyDescent="0.25">
      <c r="A52" s="70" t="s">
        <v>159</v>
      </c>
      <c r="B52" s="69" t="s">
        <v>160</v>
      </c>
      <c r="C52" s="136" t="s">
        <v>480</v>
      </c>
      <c r="D52" s="68"/>
      <c r="E52" s="68"/>
      <c r="F52" s="68"/>
      <c r="G52" s="136" t="s">
        <v>480</v>
      </c>
      <c r="H52" s="68"/>
      <c r="I52" s="68"/>
      <c r="J52" s="68"/>
      <c r="K52" s="225"/>
      <c r="L52" s="68"/>
    </row>
    <row r="53" spans="1:12" ht="48" customHeight="1" x14ac:dyDescent="0.25">
      <c r="A53" s="70" t="s">
        <v>157</v>
      </c>
      <c r="B53" s="115" t="s">
        <v>392</v>
      </c>
      <c r="C53" s="139">
        <v>45261</v>
      </c>
      <c r="D53" s="139">
        <v>45280</v>
      </c>
      <c r="E53" s="68"/>
      <c r="F53" s="68"/>
      <c r="G53" s="139" t="s">
        <v>476</v>
      </c>
      <c r="H53" s="139" t="s">
        <v>476</v>
      </c>
      <c r="I53" s="68"/>
      <c r="J53" s="68"/>
      <c r="K53" s="225"/>
      <c r="L53" s="68"/>
    </row>
    <row r="54" spans="1:12" ht="46.5" customHeight="1" x14ac:dyDescent="0.25">
      <c r="A54" s="70" t="s">
        <v>393</v>
      </c>
      <c r="B54" s="69" t="s">
        <v>158</v>
      </c>
      <c r="C54" s="139">
        <v>45231</v>
      </c>
      <c r="D54" s="139">
        <v>45260</v>
      </c>
      <c r="E54" s="68"/>
      <c r="F54" s="68"/>
      <c r="G54" s="139" t="s">
        <v>476</v>
      </c>
      <c r="H54" s="139" t="s">
        <v>476</v>
      </c>
      <c r="I54" s="68"/>
      <c r="J54" s="68"/>
      <c r="K54" s="225"/>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zoomScale="60" zoomScaleNormal="60" zoomScaleSheetLayoutView="90" workbookViewId="0">
      <selection activeCell="C23" sqref="C23:AC86"/>
    </sheetView>
  </sheetViews>
  <sheetFormatPr defaultRowHeight="15.75" x14ac:dyDescent="0.25"/>
  <cols>
    <col min="1" max="1" width="9.140625" style="62"/>
    <col min="2" max="2" width="57.85546875" style="62" customWidth="1"/>
    <col min="3" max="3" width="16.5703125" style="62" customWidth="1"/>
    <col min="4" max="4" width="15.28515625" style="62" customWidth="1"/>
    <col min="5" max="5" width="20.42578125" style="62" customWidth="1"/>
    <col min="6" max="6" width="18.7109375" style="62" customWidth="1"/>
    <col min="7" max="7" width="12.85546875" style="63" customWidth="1"/>
    <col min="8" max="8" width="8.7109375" style="63" customWidth="1"/>
    <col min="9" max="9" width="6.710937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5" width="6.140625" style="62" customWidth="1"/>
    <col min="16" max="16" width="7.140625" style="62" customWidth="1"/>
    <col min="17" max="17" width="6.140625" style="62" customWidth="1"/>
    <col min="18" max="18" width="7.5703125" style="62" customWidth="1"/>
    <col min="19" max="19" width="6.140625" style="62" customWidth="1"/>
    <col min="20" max="20" width="11.28515625" style="62" customWidth="1"/>
    <col min="21" max="21" width="9.42578125" style="62" customWidth="1"/>
    <col min="22" max="27" width="9.140625" style="62"/>
    <col min="28" max="31" width="15.85546875" style="62" customWidth="1"/>
    <col min="32" max="16384" width="9.140625" style="62"/>
  </cols>
  <sheetData>
    <row r="1" spans="1:29" ht="18.75" x14ac:dyDescent="0.25">
      <c r="A1" s="63"/>
      <c r="B1" s="63"/>
      <c r="C1" s="63"/>
      <c r="D1" s="63"/>
      <c r="E1" s="63"/>
      <c r="F1" s="63"/>
      <c r="L1" s="63"/>
      <c r="M1" s="63"/>
      <c r="U1" s="37"/>
      <c r="Y1" s="37"/>
      <c r="AA1" s="37"/>
      <c r="AC1" s="37" t="s">
        <v>68</v>
      </c>
    </row>
    <row r="2" spans="1:29" ht="18.75" x14ac:dyDescent="0.3">
      <c r="A2" s="63"/>
      <c r="B2" s="63"/>
      <c r="C2" s="63"/>
      <c r="D2" s="63"/>
      <c r="E2" s="63"/>
      <c r="F2" s="63"/>
      <c r="L2" s="63"/>
      <c r="M2" s="63"/>
      <c r="U2" s="15"/>
      <c r="Y2" s="15"/>
      <c r="AA2" s="15"/>
      <c r="AC2" s="15" t="s">
        <v>10</v>
      </c>
    </row>
    <row r="3" spans="1:29" ht="18.75" x14ac:dyDescent="0.3">
      <c r="A3" s="63"/>
      <c r="B3" s="63"/>
      <c r="C3" s="63"/>
      <c r="D3" s="63"/>
      <c r="E3" s="63"/>
      <c r="F3" s="63"/>
      <c r="L3" s="63"/>
      <c r="M3" s="63"/>
      <c r="U3" s="15"/>
      <c r="Y3" s="15"/>
      <c r="AA3" s="15"/>
      <c r="AC3" s="15" t="s">
        <v>67</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Y4" s="37"/>
      <c r="AA4" s="37"/>
    </row>
    <row r="5" spans="1:29" ht="20.25" x14ac:dyDescent="0.3">
      <c r="A5" s="63"/>
      <c r="B5" s="63"/>
      <c r="C5" s="63"/>
      <c r="D5" s="63"/>
      <c r="E5" s="134"/>
      <c r="L5" s="63"/>
      <c r="M5" s="63"/>
      <c r="U5" s="15"/>
      <c r="Y5" s="15"/>
      <c r="AA5" s="15"/>
    </row>
    <row r="6" spans="1:29" ht="18.75" x14ac:dyDescent="0.3">
      <c r="A6" s="248" t="s">
        <v>9</v>
      </c>
      <c r="B6" s="248"/>
      <c r="C6" s="248"/>
      <c r="D6" s="248"/>
      <c r="E6" s="248"/>
      <c r="F6" s="248"/>
      <c r="G6" s="248"/>
      <c r="H6" s="248"/>
      <c r="I6" s="248"/>
      <c r="J6" s="248"/>
      <c r="K6" s="248"/>
      <c r="L6" s="248"/>
      <c r="M6" s="248"/>
      <c r="N6" s="248"/>
      <c r="O6" s="248"/>
      <c r="P6" s="248"/>
      <c r="Q6" s="248"/>
      <c r="R6" s="248"/>
      <c r="S6" s="248"/>
      <c r="T6" s="248"/>
      <c r="U6" s="248"/>
      <c r="Y6" s="15"/>
      <c r="AA6" s="15"/>
    </row>
    <row r="7" spans="1:29" ht="18.75" x14ac:dyDescent="0.25">
      <c r="A7" s="119"/>
      <c r="B7" s="119"/>
      <c r="C7" s="119"/>
      <c r="D7" s="119"/>
      <c r="E7" s="119"/>
      <c r="F7" s="119"/>
      <c r="G7" s="119"/>
      <c r="H7" s="119"/>
      <c r="I7" s="119"/>
      <c r="J7" s="67"/>
      <c r="K7" s="67"/>
      <c r="L7" s="67"/>
      <c r="M7" s="67"/>
      <c r="N7" s="67"/>
      <c r="O7" s="67"/>
      <c r="P7" s="67"/>
      <c r="Q7" s="67"/>
      <c r="R7" s="67"/>
      <c r="S7" s="67"/>
      <c r="T7" s="67"/>
      <c r="U7" s="67"/>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row>
    <row r="10" spans="1:29" ht="18.75" x14ac:dyDescent="0.25">
      <c r="A10" s="119"/>
      <c r="B10" s="119"/>
      <c r="C10" s="119"/>
      <c r="D10" s="119"/>
      <c r="E10" s="119"/>
      <c r="F10" s="119"/>
      <c r="G10" s="119"/>
      <c r="H10" s="119"/>
      <c r="I10" s="119"/>
      <c r="J10" s="67"/>
      <c r="K10" s="67"/>
      <c r="L10" s="67"/>
      <c r="M10" s="67"/>
      <c r="N10" s="67"/>
      <c r="O10" s="67"/>
      <c r="P10" s="67"/>
      <c r="Q10" s="67"/>
      <c r="R10" s="67"/>
      <c r="S10" s="67"/>
      <c r="T10" s="67"/>
      <c r="U10" s="67"/>
    </row>
    <row r="11" spans="1:29" x14ac:dyDescent="0.25">
      <c r="A11" s="249" t="str">
        <f>'1. паспорт местоположение'!A12:C12</f>
        <v>K_NS1500.PR.0015</v>
      </c>
      <c r="B11" s="249"/>
      <c r="C11" s="249"/>
      <c r="D11" s="249"/>
      <c r="E11" s="249"/>
      <c r="F11" s="249"/>
      <c r="G11" s="249"/>
      <c r="H11" s="249"/>
      <c r="I11" s="249"/>
      <c r="J11" s="249"/>
      <c r="K11" s="249"/>
      <c r="L11" s="249"/>
      <c r="M11" s="249"/>
      <c r="N11" s="249"/>
      <c r="O11" s="249"/>
      <c r="P11" s="249"/>
      <c r="Q11" s="249"/>
      <c r="R11" s="249"/>
      <c r="S11" s="249"/>
      <c r="T11" s="249"/>
      <c r="U11" s="249"/>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9" x14ac:dyDescent="0.25">
      <c r="A14" s="249" t="str">
        <f>'1. паспорт местоположение'!A15:C15</f>
        <v>Подъездная автодорога на ПП 110 кВ Восточный (новое строительство, 1,2 км)</v>
      </c>
      <c r="B14" s="249"/>
      <c r="C14" s="249"/>
      <c r="D14" s="249"/>
      <c r="E14" s="249"/>
      <c r="F14" s="249"/>
      <c r="G14" s="249"/>
      <c r="H14" s="249"/>
      <c r="I14" s="249"/>
      <c r="J14" s="249"/>
      <c r="K14" s="249"/>
      <c r="L14" s="249"/>
      <c r="M14" s="249"/>
      <c r="N14" s="249"/>
      <c r="O14" s="249"/>
      <c r="P14" s="249"/>
      <c r="Q14" s="249"/>
      <c r="R14" s="249"/>
      <c r="S14" s="249"/>
      <c r="T14" s="249"/>
      <c r="U14" s="249"/>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row>
    <row r="16" spans="1:29" x14ac:dyDescent="0.25">
      <c r="A16" s="308"/>
      <c r="B16" s="308"/>
      <c r="C16" s="308"/>
      <c r="D16" s="308"/>
      <c r="E16" s="308"/>
      <c r="F16" s="308"/>
      <c r="G16" s="308"/>
      <c r="H16" s="308"/>
      <c r="I16" s="308"/>
      <c r="J16" s="308"/>
      <c r="K16" s="308"/>
      <c r="L16" s="308"/>
      <c r="M16" s="308"/>
      <c r="N16" s="308"/>
      <c r="O16" s="308"/>
      <c r="P16" s="308"/>
      <c r="Q16" s="308"/>
      <c r="R16" s="308"/>
      <c r="S16" s="308"/>
      <c r="T16" s="308"/>
      <c r="U16" s="308"/>
    </row>
    <row r="17" spans="1:34" x14ac:dyDescent="0.25">
      <c r="A17" s="63"/>
      <c r="L17" s="63"/>
      <c r="M17" s="63"/>
      <c r="N17" s="63"/>
      <c r="O17" s="63"/>
      <c r="P17" s="63"/>
      <c r="Q17" s="63"/>
      <c r="R17" s="63"/>
      <c r="S17" s="63"/>
      <c r="T17" s="63"/>
    </row>
    <row r="18" spans="1:34" x14ac:dyDescent="0.25">
      <c r="A18" s="309" t="s">
        <v>438</v>
      </c>
      <c r="B18" s="309"/>
      <c r="C18" s="309"/>
      <c r="D18" s="309"/>
      <c r="E18" s="309"/>
      <c r="F18" s="309"/>
      <c r="G18" s="309"/>
      <c r="H18" s="309"/>
      <c r="I18" s="309"/>
      <c r="J18" s="309"/>
      <c r="K18" s="309"/>
      <c r="L18" s="309"/>
      <c r="M18" s="309"/>
      <c r="N18" s="309"/>
      <c r="O18" s="309"/>
      <c r="P18" s="309"/>
      <c r="Q18" s="309"/>
      <c r="R18" s="309"/>
      <c r="S18" s="309"/>
      <c r="T18" s="309"/>
      <c r="U18" s="309"/>
    </row>
    <row r="19" spans="1:34" x14ac:dyDescent="0.25">
      <c r="A19" s="63"/>
      <c r="B19" s="63"/>
      <c r="C19" s="63"/>
      <c r="D19" s="63"/>
      <c r="E19" s="63"/>
      <c r="F19" s="63"/>
      <c r="L19" s="63"/>
      <c r="M19" s="63"/>
      <c r="N19" s="63"/>
      <c r="O19" s="63"/>
      <c r="P19" s="63"/>
      <c r="Q19" s="63"/>
      <c r="R19" s="63"/>
      <c r="S19" s="63"/>
      <c r="T19" s="63"/>
    </row>
    <row r="20" spans="1:34" s="203" customFormat="1" ht="21" customHeight="1" x14ac:dyDescent="0.25">
      <c r="A20" s="310" t="s">
        <v>156</v>
      </c>
      <c r="B20" s="310" t="s">
        <v>155</v>
      </c>
      <c r="C20" s="313" t="s">
        <v>154</v>
      </c>
      <c r="D20" s="313"/>
      <c r="E20" s="314" t="s">
        <v>549</v>
      </c>
      <c r="F20" s="314"/>
      <c r="G20" s="310" t="s">
        <v>550</v>
      </c>
      <c r="H20" s="304" t="s">
        <v>551</v>
      </c>
      <c r="I20" s="305"/>
      <c r="J20" s="305"/>
      <c r="K20" s="305"/>
      <c r="L20" s="304" t="s">
        <v>552</v>
      </c>
      <c r="M20" s="305"/>
      <c r="N20" s="305"/>
      <c r="O20" s="305"/>
      <c r="P20" s="304" t="s">
        <v>553</v>
      </c>
      <c r="Q20" s="305"/>
      <c r="R20" s="305"/>
      <c r="S20" s="305"/>
      <c r="T20" s="304" t="s">
        <v>554</v>
      </c>
      <c r="U20" s="305"/>
      <c r="V20" s="305"/>
      <c r="W20" s="305"/>
      <c r="X20" s="304" t="s">
        <v>555</v>
      </c>
      <c r="Y20" s="305"/>
      <c r="Z20" s="305"/>
      <c r="AA20" s="305"/>
      <c r="AB20" s="315" t="s">
        <v>153</v>
      </c>
      <c r="AC20" s="316"/>
    </row>
    <row r="21" spans="1:34" s="203" customFormat="1" ht="81.75" customHeight="1" x14ac:dyDescent="0.25">
      <c r="A21" s="311"/>
      <c r="B21" s="311"/>
      <c r="C21" s="313"/>
      <c r="D21" s="313"/>
      <c r="E21" s="314"/>
      <c r="F21" s="314"/>
      <c r="G21" s="311"/>
      <c r="H21" s="306" t="s">
        <v>2</v>
      </c>
      <c r="I21" s="307"/>
      <c r="J21" s="306" t="s">
        <v>556</v>
      </c>
      <c r="K21" s="307"/>
      <c r="L21" s="313" t="s">
        <v>2</v>
      </c>
      <c r="M21" s="313"/>
      <c r="N21" s="313" t="s">
        <v>556</v>
      </c>
      <c r="O21" s="313"/>
      <c r="P21" s="313" t="s">
        <v>2</v>
      </c>
      <c r="Q21" s="313"/>
      <c r="R21" s="313" t="s">
        <v>556</v>
      </c>
      <c r="S21" s="313"/>
      <c r="T21" s="313" t="s">
        <v>2</v>
      </c>
      <c r="U21" s="313"/>
      <c r="V21" s="313" t="s">
        <v>556</v>
      </c>
      <c r="W21" s="313"/>
      <c r="X21" s="313" t="s">
        <v>2</v>
      </c>
      <c r="Y21" s="313"/>
      <c r="Z21" s="313" t="s">
        <v>556</v>
      </c>
      <c r="AA21" s="313"/>
      <c r="AB21" s="317"/>
      <c r="AC21" s="318"/>
    </row>
    <row r="22" spans="1:34" s="203" customFormat="1" ht="89.25" customHeight="1" x14ac:dyDescent="0.3">
      <c r="A22" s="312"/>
      <c r="B22" s="312"/>
      <c r="C22" s="204" t="s">
        <v>2</v>
      </c>
      <c r="D22" s="204" t="s">
        <v>556</v>
      </c>
      <c r="E22" s="205" t="s">
        <v>557</v>
      </c>
      <c r="F22" s="205" t="s">
        <v>558</v>
      </c>
      <c r="G22" s="312"/>
      <c r="H22" s="206" t="s">
        <v>418</v>
      </c>
      <c r="I22" s="206" t="s">
        <v>559</v>
      </c>
      <c r="J22" s="206" t="s">
        <v>418</v>
      </c>
      <c r="K22" s="206" t="s">
        <v>559</v>
      </c>
      <c r="L22" s="206" t="s">
        <v>418</v>
      </c>
      <c r="M22" s="206" t="s">
        <v>559</v>
      </c>
      <c r="N22" s="206" t="s">
        <v>418</v>
      </c>
      <c r="O22" s="206" t="s">
        <v>559</v>
      </c>
      <c r="P22" s="206" t="s">
        <v>418</v>
      </c>
      <c r="Q22" s="206" t="s">
        <v>559</v>
      </c>
      <c r="R22" s="206" t="s">
        <v>418</v>
      </c>
      <c r="S22" s="206" t="s">
        <v>559</v>
      </c>
      <c r="T22" s="206" t="s">
        <v>418</v>
      </c>
      <c r="U22" s="206" t="s">
        <v>559</v>
      </c>
      <c r="V22" s="206" t="s">
        <v>418</v>
      </c>
      <c r="W22" s="206" t="s">
        <v>559</v>
      </c>
      <c r="X22" s="206" t="s">
        <v>418</v>
      </c>
      <c r="Y22" s="206" t="s">
        <v>559</v>
      </c>
      <c r="Z22" s="206" t="s">
        <v>418</v>
      </c>
      <c r="AA22" s="206" t="s">
        <v>559</v>
      </c>
      <c r="AB22" s="204" t="s">
        <v>560</v>
      </c>
      <c r="AC22" s="204" t="s">
        <v>556</v>
      </c>
      <c r="AE22" s="207"/>
      <c r="AF22" s="207"/>
      <c r="AG22" s="207"/>
      <c r="AH22" s="207"/>
    </row>
    <row r="23" spans="1:34" s="203" customFormat="1"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4" s="203" customFormat="1" ht="47.25" customHeight="1" x14ac:dyDescent="0.25">
      <c r="A24" s="209" t="s">
        <v>64</v>
      </c>
      <c r="B24" s="210" t="s">
        <v>152</v>
      </c>
      <c r="C24" s="211">
        <v>115.80418115400001</v>
      </c>
      <c r="D24" s="212">
        <v>2.4617374900000004</v>
      </c>
      <c r="E24" s="211">
        <v>7.8196200000000271E-2</v>
      </c>
      <c r="F24" s="211">
        <v>3.9098100000000267E-2</v>
      </c>
      <c r="G24" s="211">
        <v>3.9098100000000004E-2</v>
      </c>
      <c r="H24" s="211">
        <v>113.381541764</v>
      </c>
      <c r="I24" s="211"/>
      <c r="J24" s="211">
        <v>3.9098100000000004E-2</v>
      </c>
      <c r="K24" s="211"/>
      <c r="L24" s="211">
        <v>0</v>
      </c>
      <c r="M24" s="211"/>
      <c r="N24" s="211">
        <v>0</v>
      </c>
      <c r="O24" s="211"/>
      <c r="P24" s="211">
        <v>0</v>
      </c>
      <c r="Q24" s="211"/>
      <c r="R24" s="211">
        <v>0</v>
      </c>
      <c r="S24" s="211"/>
      <c r="T24" s="211">
        <v>0</v>
      </c>
      <c r="U24" s="211"/>
      <c r="V24" s="211">
        <v>0</v>
      </c>
      <c r="W24" s="211"/>
      <c r="X24" s="211">
        <v>0</v>
      </c>
      <c r="Y24" s="211"/>
      <c r="Z24" s="211">
        <v>0</v>
      </c>
      <c r="AA24" s="211"/>
      <c r="AB24" s="211">
        <v>113.381541764</v>
      </c>
      <c r="AC24" s="212">
        <v>3.9098100000000004E-2</v>
      </c>
    </row>
    <row r="25" spans="1:34" s="203" customFormat="1" ht="24" customHeight="1" x14ac:dyDescent="0.25">
      <c r="A25" s="213" t="s">
        <v>561</v>
      </c>
      <c r="B25" s="214" t="s">
        <v>151</v>
      </c>
      <c r="C25" s="211"/>
      <c r="D25" s="215"/>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34" s="203" customFormat="1" x14ac:dyDescent="0.25">
      <c r="A26" s="213" t="s">
        <v>562</v>
      </c>
      <c r="B26" s="214" t="s">
        <v>150</v>
      </c>
      <c r="C26" s="211"/>
      <c r="D26" s="215"/>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34" s="203" customFormat="1" ht="38.25" customHeight="1" x14ac:dyDescent="0.25">
      <c r="A27" s="213" t="s">
        <v>563</v>
      </c>
      <c r="B27" s="214" t="s">
        <v>375</v>
      </c>
      <c r="C27" s="211"/>
      <c r="D27" s="215"/>
      <c r="E27" s="211"/>
      <c r="F27" s="211"/>
      <c r="G27" s="211">
        <v>3.9098100000000004E-2</v>
      </c>
      <c r="H27" s="211">
        <v>113.381541764</v>
      </c>
      <c r="I27" s="211"/>
      <c r="J27" s="211">
        <v>3.9098100000000004E-2</v>
      </c>
      <c r="K27" s="211"/>
      <c r="L27" s="211">
        <v>0</v>
      </c>
      <c r="M27" s="211"/>
      <c r="N27" s="211">
        <v>0</v>
      </c>
      <c r="O27" s="211"/>
      <c r="P27" s="211">
        <v>0</v>
      </c>
      <c r="Q27" s="211"/>
      <c r="R27" s="211">
        <v>0</v>
      </c>
      <c r="S27" s="211"/>
      <c r="T27" s="211">
        <v>0</v>
      </c>
      <c r="U27" s="211"/>
      <c r="V27" s="211">
        <v>0</v>
      </c>
      <c r="W27" s="211"/>
      <c r="X27" s="211">
        <v>0</v>
      </c>
      <c r="Y27" s="211"/>
      <c r="Z27" s="211">
        <v>0</v>
      </c>
      <c r="AA27" s="211"/>
      <c r="AB27" s="211">
        <v>113.381541764</v>
      </c>
      <c r="AC27" s="212">
        <v>3.9098100000000004E-2</v>
      </c>
    </row>
    <row r="28" spans="1:34" s="203" customFormat="1" x14ac:dyDescent="0.25">
      <c r="A28" s="213" t="s">
        <v>564</v>
      </c>
      <c r="B28" s="214" t="s">
        <v>565</v>
      </c>
      <c r="C28" s="211"/>
      <c r="D28" s="215"/>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4" s="203" customFormat="1" x14ac:dyDescent="0.25">
      <c r="A29" s="213" t="s">
        <v>566</v>
      </c>
      <c r="B29" s="216" t="s">
        <v>149</v>
      </c>
      <c r="C29" s="211"/>
      <c r="D29" s="215"/>
      <c r="E29" s="211"/>
      <c r="F29" s="211"/>
      <c r="G29" s="211">
        <v>0</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v>0</v>
      </c>
      <c r="AC29" s="211">
        <v>0</v>
      </c>
    </row>
    <row r="30" spans="1:34" s="203" customFormat="1" ht="47.25" x14ac:dyDescent="0.25">
      <c r="A30" s="209" t="s">
        <v>63</v>
      </c>
      <c r="B30" s="210" t="s">
        <v>567</v>
      </c>
      <c r="C30" s="211">
        <v>97.719459000000015</v>
      </c>
      <c r="D30" s="212">
        <v>2.1991856300000001</v>
      </c>
      <c r="E30" s="211">
        <v>7.8196200000000271E-2</v>
      </c>
      <c r="F30" s="211">
        <v>3.9098100000000267E-2</v>
      </c>
      <c r="G30" s="211">
        <v>3.9098100000000004E-2</v>
      </c>
      <c r="H30" s="211">
        <v>95.559371470000016</v>
      </c>
      <c r="I30" s="211"/>
      <c r="J30" s="211">
        <v>3.9098100000000004E-2</v>
      </c>
      <c r="K30" s="211"/>
      <c r="L30" s="211">
        <v>0</v>
      </c>
      <c r="M30" s="211"/>
      <c r="N30" s="211">
        <v>0</v>
      </c>
      <c r="O30" s="211"/>
      <c r="P30" s="211">
        <v>0</v>
      </c>
      <c r="Q30" s="211"/>
      <c r="R30" s="211">
        <v>0</v>
      </c>
      <c r="S30" s="211"/>
      <c r="T30" s="211">
        <v>0</v>
      </c>
      <c r="U30" s="211"/>
      <c r="V30" s="211">
        <v>0</v>
      </c>
      <c r="W30" s="211"/>
      <c r="X30" s="211">
        <v>0</v>
      </c>
      <c r="Y30" s="211"/>
      <c r="Z30" s="211">
        <v>0</v>
      </c>
      <c r="AA30" s="211"/>
      <c r="AB30" s="211">
        <v>95.559371470000016</v>
      </c>
      <c r="AC30" s="212">
        <v>3.9098100000000004E-2</v>
      </c>
    </row>
    <row r="31" spans="1:34" s="203" customFormat="1" x14ac:dyDescent="0.25">
      <c r="A31" s="209" t="s">
        <v>568</v>
      </c>
      <c r="B31" s="214" t="s">
        <v>148</v>
      </c>
      <c r="C31" s="211">
        <v>1.312759</v>
      </c>
      <c r="D31" s="212">
        <v>1.3127593099999999</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4" s="203" customFormat="1" ht="31.5" x14ac:dyDescent="0.25">
      <c r="A32" s="209" t="s">
        <v>569</v>
      </c>
      <c r="B32" s="214" t="s">
        <v>147</v>
      </c>
      <c r="C32" s="211">
        <v>87.435100000000006</v>
      </c>
      <c r="D32" s="212">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03" customFormat="1" x14ac:dyDescent="0.25">
      <c r="A33" s="209" t="s">
        <v>570</v>
      </c>
      <c r="B33" s="214" t="s">
        <v>146</v>
      </c>
      <c r="C33" s="211">
        <v>0</v>
      </c>
      <c r="D33" s="212">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03" customFormat="1" x14ac:dyDescent="0.25">
      <c r="A34" s="209" t="s">
        <v>571</v>
      </c>
      <c r="B34" s="214" t="s">
        <v>145</v>
      </c>
      <c r="C34" s="211">
        <v>8.9716000000000005</v>
      </c>
      <c r="D34" s="212">
        <v>0.88642631999999999</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3" customFormat="1" ht="48" customHeight="1" x14ac:dyDescent="0.25">
      <c r="A35" s="209" t="s">
        <v>62</v>
      </c>
      <c r="B35" s="210" t="s">
        <v>572</v>
      </c>
      <c r="C35" s="211"/>
      <c r="D35" s="212"/>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03" customFormat="1" ht="44.25" customHeight="1" x14ac:dyDescent="0.25">
      <c r="A36" s="213" t="s">
        <v>573</v>
      </c>
      <c r="B36" s="214" t="s">
        <v>574</v>
      </c>
      <c r="C36" s="211"/>
      <c r="D36" s="212"/>
      <c r="E36" s="211"/>
      <c r="F36" s="211"/>
      <c r="G36" s="211">
        <v>0</v>
      </c>
      <c r="H36" s="211">
        <v>0</v>
      </c>
      <c r="I36" s="211" t="s">
        <v>475</v>
      </c>
      <c r="J36" s="211">
        <v>0</v>
      </c>
      <c r="K36" s="211" t="s">
        <v>475</v>
      </c>
      <c r="L36" s="211">
        <v>0</v>
      </c>
      <c r="M36" s="217" t="s">
        <v>475</v>
      </c>
      <c r="N36" s="211">
        <v>0</v>
      </c>
      <c r="O36" s="211" t="s">
        <v>475</v>
      </c>
      <c r="P36" s="211">
        <v>0</v>
      </c>
      <c r="Q36" s="217" t="s">
        <v>475</v>
      </c>
      <c r="R36" s="211">
        <v>0</v>
      </c>
      <c r="S36" s="211" t="s">
        <v>475</v>
      </c>
      <c r="T36" s="211">
        <v>0</v>
      </c>
      <c r="U36" s="217" t="s">
        <v>475</v>
      </c>
      <c r="V36" s="211">
        <v>0</v>
      </c>
      <c r="W36" s="211" t="s">
        <v>475</v>
      </c>
      <c r="X36" s="211">
        <v>0</v>
      </c>
      <c r="Y36" s="217" t="s">
        <v>475</v>
      </c>
      <c r="Z36" s="211">
        <v>0</v>
      </c>
      <c r="AA36" s="211" t="s">
        <v>475</v>
      </c>
      <c r="AB36" s="211">
        <v>0</v>
      </c>
      <c r="AC36" s="211">
        <v>0</v>
      </c>
    </row>
    <row r="37" spans="1:29" s="203" customFormat="1" ht="31.5" x14ac:dyDescent="0.25">
      <c r="A37" s="213" t="s">
        <v>575</v>
      </c>
      <c r="B37" s="218" t="s">
        <v>576</v>
      </c>
      <c r="C37" s="211"/>
      <c r="D37" s="212"/>
      <c r="E37" s="211"/>
      <c r="F37" s="211"/>
      <c r="G37" s="211">
        <v>0</v>
      </c>
      <c r="H37" s="211">
        <v>0</v>
      </c>
      <c r="I37" s="211" t="s">
        <v>475</v>
      </c>
      <c r="J37" s="211">
        <v>0</v>
      </c>
      <c r="K37" s="211" t="s">
        <v>475</v>
      </c>
      <c r="L37" s="211">
        <v>0</v>
      </c>
      <c r="M37" s="217" t="s">
        <v>475</v>
      </c>
      <c r="N37" s="211">
        <v>0</v>
      </c>
      <c r="O37" s="211" t="s">
        <v>475</v>
      </c>
      <c r="P37" s="211">
        <v>0</v>
      </c>
      <c r="Q37" s="217" t="s">
        <v>475</v>
      </c>
      <c r="R37" s="211">
        <v>0</v>
      </c>
      <c r="S37" s="211" t="s">
        <v>475</v>
      </c>
      <c r="T37" s="211">
        <v>0</v>
      </c>
      <c r="U37" s="217" t="s">
        <v>475</v>
      </c>
      <c r="V37" s="211">
        <v>0</v>
      </c>
      <c r="W37" s="211" t="s">
        <v>475</v>
      </c>
      <c r="X37" s="211">
        <v>0</v>
      </c>
      <c r="Y37" s="217" t="s">
        <v>475</v>
      </c>
      <c r="Z37" s="211">
        <v>0</v>
      </c>
      <c r="AA37" s="211" t="s">
        <v>475</v>
      </c>
      <c r="AB37" s="211">
        <v>0</v>
      </c>
      <c r="AC37" s="211">
        <v>0</v>
      </c>
    </row>
    <row r="38" spans="1:29" s="203" customFormat="1" x14ac:dyDescent="0.25">
      <c r="A38" s="213" t="s">
        <v>577</v>
      </c>
      <c r="B38" s="218" t="s">
        <v>143</v>
      </c>
      <c r="C38" s="211"/>
      <c r="D38" s="211"/>
      <c r="E38" s="211"/>
      <c r="F38" s="211"/>
      <c r="G38" s="211">
        <v>0</v>
      </c>
      <c r="H38" s="211">
        <v>0</v>
      </c>
      <c r="I38" s="211" t="s">
        <v>475</v>
      </c>
      <c r="J38" s="211">
        <v>0</v>
      </c>
      <c r="K38" s="211" t="s">
        <v>475</v>
      </c>
      <c r="L38" s="211">
        <v>0</v>
      </c>
      <c r="M38" s="217" t="s">
        <v>475</v>
      </c>
      <c r="N38" s="211">
        <v>0</v>
      </c>
      <c r="O38" s="211" t="s">
        <v>475</v>
      </c>
      <c r="P38" s="211">
        <v>0</v>
      </c>
      <c r="Q38" s="217" t="s">
        <v>475</v>
      </c>
      <c r="R38" s="211">
        <v>0</v>
      </c>
      <c r="S38" s="211" t="s">
        <v>475</v>
      </c>
      <c r="T38" s="211">
        <v>0</v>
      </c>
      <c r="U38" s="217" t="s">
        <v>475</v>
      </c>
      <c r="V38" s="211">
        <v>0</v>
      </c>
      <c r="W38" s="211" t="s">
        <v>475</v>
      </c>
      <c r="X38" s="211">
        <v>0</v>
      </c>
      <c r="Y38" s="217" t="s">
        <v>475</v>
      </c>
      <c r="Z38" s="211">
        <v>0</v>
      </c>
      <c r="AA38" s="211" t="s">
        <v>475</v>
      </c>
      <c r="AB38" s="211">
        <v>0</v>
      </c>
      <c r="AC38" s="211">
        <v>0</v>
      </c>
    </row>
    <row r="39" spans="1:29" s="203" customFormat="1" x14ac:dyDescent="0.25">
      <c r="A39" s="213" t="s">
        <v>578</v>
      </c>
      <c r="B39" s="214" t="s">
        <v>579</v>
      </c>
      <c r="C39" s="211"/>
      <c r="D39" s="211"/>
      <c r="E39" s="211"/>
      <c r="F39" s="211"/>
      <c r="G39" s="211">
        <v>0</v>
      </c>
      <c r="H39" s="211">
        <v>0</v>
      </c>
      <c r="I39" s="211" t="s">
        <v>475</v>
      </c>
      <c r="J39" s="211">
        <v>0</v>
      </c>
      <c r="K39" s="211" t="s">
        <v>475</v>
      </c>
      <c r="L39" s="211">
        <v>0</v>
      </c>
      <c r="M39" s="217" t="s">
        <v>475</v>
      </c>
      <c r="N39" s="211">
        <v>0</v>
      </c>
      <c r="O39" s="211" t="s">
        <v>475</v>
      </c>
      <c r="P39" s="211">
        <v>0</v>
      </c>
      <c r="Q39" s="217" t="s">
        <v>475</v>
      </c>
      <c r="R39" s="211">
        <v>0</v>
      </c>
      <c r="S39" s="211" t="s">
        <v>475</v>
      </c>
      <c r="T39" s="211">
        <v>0</v>
      </c>
      <c r="U39" s="217" t="s">
        <v>475</v>
      </c>
      <c r="V39" s="211">
        <v>0</v>
      </c>
      <c r="W39" s="211" t="s">
        <v>475</v>
      </c>
      <c r="X39" s="211">
        <v>0</v>
      </c>
      <c r="Y39" s="217" t="s">
        <v>475</v>
      </c>
      <c r="Z39" s="211">
        <v>0</v>
      </c>
      <c r="AA39" s="211" t="s">
        <v>475</v>
      </c>
      <c r="AB39" s="211">
        <v>0</v>
      </c>
      <c r="AC39" s="211">
        <v>0</v>
      </c>
    </row>
    <row r="40" spans="1:29" s="203" customFormat="1" x14ac:dyDescent="0.25">
      <c r="A40" s="213" t="s">
        <v>580</v>
      </c>
      <c r="B40" s="214" t="s">
        <v>524</v>
      </c>
      <c r="C40" s="211"/>
      <c r="D40" s="211"/>
      <c r="E40" s="211"/>
      <c r="F40" s="211"/>
      <c r="G40" s="211">
        <v>0</v>
      </c>
      <c r="H40" s="211">
        <v>0</v>
      </c>
      <c r="I40" s="211" t="s">
        <v>475</v>
      </c>
      <c r="J40" s="211">
        <v>0</v>
      </c>
      <c r="K40" s="211" t="s">
        <v>475</v>
      </c>
      <c r="L40" s="211">
        <v>0</v>
      </c>
      <c r="M40" s="217" t="s">
        <v>475</v>
      </c>
      <c r="N40" s="211">
        <v>0</v>
      </c>
      <c r="O40" s="211" t="s">
        <v>475</v>
      </c>
      <c r="P40" s="211">
        <v>0</v>
      </c>
      <c r="Q40" s="217" t="s">
        <v>475</v>
      </c>
      <c r="R40" s="211">
        <v>0</v>
      </c>
      <c r="S40" s="211" t="s">
        <v>475</v>
      </c>
      <c r="T40" s="211">
        <v>0</v>
      </c>
      <c r="U40" s="217" t="s">
        <v>475</v>
      </c>
      <c r="V40" s="211">
        <v>0</v>
      </c>
      <c r="W40" s="211" t="s">
        <v>475</v>
      </c>
      <c r="X40" s="211">
        <v>0</v>
      </c>
      <c r="Y40" s="217" t="s">
        <v>475</v>
      </c>
      <c r="Z40" s="211">
        <v>0</v>
      </c>
      <c r="AA40" s="211" t="s">
        <v>475</v>
      </c>
      <c r="AB40" s="211">
        <v>0</v>
      </c>
      <c r="AC40" s="211">
        <v>0</v>
      </c>
    </row>
    <row r="41" spans="1:29" s="203" customFormat="1" x14ac:dyDescent="0.25">
      <c r="A41" s="213" t="s">
        <v>581</v>
      </c>
      <c r="B41" s="214" t="s">
        <v>525</v>
      </c>
      <c r="C41" s="211"/>
      <c r="D41" s="211"/>
      <c r="E41" s="211"/>
      <c r="F41" s="211"/>
      <c r="G41" s="211">
        <v>0</v>
      </c>
      <c r="H41" s="211">
        <v>0</v>
      </c>
      <c r="I41" s="211" t="s">
        <v>475</v>
      </c>
      <c r="J41" s="211">
        <v>0</v>
      </c>
      <c r="K41" s="211" t="s">
        <v>475</v>
      </c>
      <c r="L41" s="211">
        <v>0</v>
      </c>
      <c r="M41" s="217" t="s">
        <v>475</v>
      </c>
      <c r="N41" s="211">
        <v>0</v>
      </c>
      <c r="O41" s="211" t="s">
        <v>475</v>
      </c>
      <c r="P41" s="211">
        <v>0</v>
      </c>
      <c r="Q41" s="217" t="s">
        <v>475</v>
      </c>
      <c r="R41" s="211">
        <v>0</v>
      </c>
      <c r="S41" s="211" t="s">
        <v>475</v>
      </c>
      <c r="T41" s="211">
        <v>0</v>
      </c>
      <c r="U41" s="217" t="s">
        <v>475</v>
      </c>
      <c r="V41" s="211">
        <v>0</v>
      </c>
      <c r="W41" s="211" t="s">
        <v>475</v>
      </c>
      <c r="X41" s="211">
        <v>0</v>
      </c>
      <c r="Y41" s="217" t="s">
        <v>475</v>
      </c>
      <c r="Z41" s="211">
        <v>0</v>
      </c>
      <c r="AA41" s="211" t="s">
        <v>475</v>
      </c>
      <c r="AB41" s="211">
        <v>0</v>
      </c>
      <c r="AC41" s="211">
        <v>0</v>
      </c>
    </row>
    <row r="42" spans="1:29" s="203" customFormat="1" x14ac:dyDescent="0.25">
      <c r="A42" s="213" t="s">
        <v>582</v>
      </c>
      <c r="B42" s="214" t="s">
        <v>526</v>
      </c>
      <c r="C42" s="211"/>
      <c r="D42" s="211"/>
      <c r="E42" s="211"/>
      <c r="F42" s="211"/>
      <c r="G42" s="211">
        <v>0</v>
      </c>
      <c r="H42" s="211">
        <v>0</v>
      </c>
      <c r="I42" s="211" t="s">
        <v>475</v>
      </c>
      <c r="J42" s="211">
        <v>0</v>
      </c>
      <c r="K42" s="211" t="s">
        <v>475</v>
      </c>
      <c r="L42" s="211">
        <v>0</v>
      </c>
      <c r="M42" s="217" t="s">
        <v>475</v>
      </c>
      <c r="N42" s="211">
        <v>0</v>
      </c>
      <c r="O42" s="211" t="s">
        <v>475</v>
      </c>
      <c r="P42" s="211">
        <v>0</v>
      </c>
      <c r="Q42" s="217" t="s">
        <v>475</v>
      </c>
      <c r="R42" s="211">
        <v>0</v>
      </c>
      <c r="S42" s="211" t="s">
        <v>475</v>
      </c>
      <c r="T42" s="211">
        <v>0</v>
      </c>
      <c r="U42" s="217" t="s">
        <v>475</v>
      </c>
      <c r="V42" s="211">
        <v>0</v>
      </c>
      <c r="W42" s="211" t="s">
        <v>475</v>
      </c>
      <c r="X42" s="211">
        <v>0</v>
      </c>
      <c r="Y42" s="217" t="s">
        <v>475</v>
      </c>
      <c r="Z42" s="211">
        <v>0</v>
      </c>
      <c r="AA42" s="211" t="s">
        <v>475</v>
      </c>
      <c r="AB42" s="211">
        <v>0</v>
      </c>
      <c r="AC42" s="211">
        <v>0</v>
      </c>
    </row>
    <row r="43" spans="1:29" s="203" customFormat="1" x14ac:dyDescent="0.25">
      <c r="A43" s="213" t="s">
        <v>583</v>
      </c>
      <c r="B43" s="214" t="s">
        <v>528</v>
      </c>
      <c r="C43" s="211"/>
      <c r="D43" s="211"/>
      <c r="E43" s="211"/>
      <c r="F43" s="211"/>
      <c r="G43" s="211">
        <v>0</v>
      </c>
      <c r="H43" s="211">
        <v>0</v>
      </c>
      <c r="I43" s="211" t="s">
        <v>475</v>
      </c>
      <c r="J43" s="211">
        <v>0</v>
      </c>
      <c r="K43" s="211" t="s">
        <v>475</v>
      </c>
      <c r="L43" s="211">
        <v>0</v>
      </c>
      <c r="M43" s="217" t="s">
        <v>475</v>
      </c>
      <c r="N43" s="211">
        <v>0</v>
      </c>
      <c r="O43" s="211" t="s">
        <v>475</v>
      </c>
      <c r="P43" s="211">
        <v>0</v>
      </c>
      <c r="Q43" s="217" t="s">
        <v>475</v>
      </c>
      <c r="R43" s="211">
        <v>0</v>
      </c>
      <c r="S43" s="211" t="s">
        <v>475</v>
      </c>
      <c r="T43" s="211">
        <v>0</v>
      </c>
      <c r="U43" s="217" t="s">
        <v>475</v>
      </c>
      <c r="V43" s="211">
        <v>0</v>
      </c>
      <c r="W43" s="211" t="s">
        <v>475</v>
      </c>
      <c r="X43" s="211">
        <v>0</v>
      </c>
      <c r="Y43" s="217" t="s">
        <v>475</v>
      </c>
      <c r="Z43" s="211">
        <v>0</v>
      </c>
      <c r="AA43" s="211" t="s">
        <v>475</v>
      </c>
      <c r="AB43" s="211">
        <v>0</v>
      </c>
      <c r="AC43" s="211">
        <v>0</v>
      </c>
    </row>
    <row r="44" spans="1:29" s="203" customFormat="1" x14ac:dyDescent="0.25">
      <c r="A44" s="213" t="s">
        <v>584</v>
      </c>
      <c r="B44" s="214" t="s">
        <v>529</v>
      </c>
      <c r="C44" s="211"/>
      <c r="D44" s="211"/>
      <c r="E44" s="211"/>
      <c r="F44" s="211"/>
      <c r="G44" s="211">
        <v>0</v>
      </c>
      <c r="H44" s="211">
        <v>0</v>
      </c>
      <c r="I44" s="211" t="s">
        <v>475</v>
      </c>
      <c r="J44" s="211">
        <v>0</v>
      </c>
      <c r="K44" s="211" t="s">
        <v>475</v>
      </c>
      <c r="L44" s="211">
        <v>0</v>
      </c>
      <c r="M44" s="217" t="s">
        <v>475</v>
      </c>
      <c r="N44" s="211">
        <v>0</v>
      </c>
      <c r="O44" s="211" t="s">
        <v>475</v>
      </c>
      <c r="P44" s="211">
        <v>0</v>
      </c>
      <c r="Q44" s="217" t="s">
        <v>475</v>
      </c>
      <c r="R44" s="211">
        <v>0</v>
      </c>
      <c r="S44" s="211" t="s">
        <v>475</v>
      </c>
      <c r="T44" s="211">
        <v>0</v>
      </c>
      <c r="U44" s="217" t="s">
        <v>475</v>
      </c>
      <c r="V44" s="211">
        <v>0</v>
      </c>
      <c r="W44" s="211" t="s">
        <v>475</v>
      </c>
      <c r="X44" s="211">
        <v>0</v>
      </c>
      <c r="Y44" s="217" t="s">
        <v>475</v>
      </c>
      <c r="Z44" s="211">
        <v>0</v>
      </c>
      <c r="AA44" s="211" t="s">
        <v>475</v>
      </c>
      <c r="AB44" s="211">
        <v>0</v>
      </c>
      <c r="AC44" s="211">
        <v>0</v>
      </c>
    </row>
    <row r="45" spans="1:29" s="203" customFormat="1" x14ac:dyDescent="0.25">
      <c r="A45" s="213" t="s">
        <v>527</v>
      </c>
      <c r="B45" s="214" t="s">
        <v>530</v>
      </c>
      <c r="C45" s="211"/>
      <c r="D45" s="211"/>
      <c r="E45" s="211"/>
      <c r="F45" s="211"/>
      <c r="G45" s="211">
        <v>0</v>
      </c>
      <c r="H45" s="211">
        <v>0</v>
      </c>
      <c r="I45" s="211" t="s">
        <v>475</v>
      </c>
      <c r="J45" s="211">
        <v>0</v>
      </c>
      <c r="K45" s="211" t="s">
        <v>475</v>
      </c>
      <c r="L45" s="211">
        <v>0</v>
      </c>
      <c r="M45" s="217" t="s">
        <v>475</v>
      </c>
      <c r="N45" s="211">
        <v>0</v>
      </c>
      <c r="O45" s="211" t="s">
        <v>475</v>
      </c>
      <c r="P45" s="211">
        <v>0</v>
      </c>
      <c r="Q45" s="217" t="s">
        <v>475</v>
      </c>
      <c r="R45" s="211">
        <v>0</v>
      </c>
      <c r="S45" s="211" t="s">
        <v>475</v>
      </c>
      <c r="T45" s="211">
        <v>0</v>
      </c>
      <c r="U45" s="217" t="s">
        <v>475</v>
      </c>
      <c r="V45" s="211">
        <v>0</v>
      </c>
      <c r="W45" s="211" t="s">
        <v>475</v>
      </c>
      <c r="X45" s="211">
        <v>0</v>
      </c>
      <c r="Y45" s="217" t="s">
        <v>475</v>
      </c>
      <c r="Z45" s="211">
        <v>0</v>
      </c>
      <c r="AA45" s="211" t="s">
        <v>475</v>
      </c>
      <c r="AB45" s="211">
        <v>0</v>
      </c>
      <c r="AC45" s="211">
        <v>0</v>
      </c>
    </row>
    <row r="46" spans="1:29" s="203" customFormat="1" x14ac:dyDescent="0.25">
      <c r="A46" s="213" t="s">
        <v>585</v>
      </c>
      <c r="B46" s="214" t="s">
        <v>531</v>
      </c>
      <c r="C46" s="211"/>
      <c r="D46" s="211"/>
      <c r="E46" s="211"/>
      <c r="F46" s="211"/>
      <c r="G46" s="211">
        <v>0</v>
      </c>
      <c r="H46" s="211">
        <v>0</v>
      </c>
      <c r="I46" s="211" t="s">
        <v>475</v>
      </c>
      <c r="J46" s="211">
        <v>0</v>
      </c>
      <c r="K46" s="211" t="s">
        <v>475</v>
      </c>
      <c r="L46" s="211">
        <v>0</v>
      </c>
      <c r="M46" s="217" t="s">
        <v>475</v>
      </c>
      <c r="N46" s="211">
        <v>0</v>
      </c>
      <c r="O46" s="211" t="s">
        <v>475</v>
      </c>
      <c r="P46" s="211">
        <v>0</v>
      </c>
      <c r="Q46" s="217" t="s">
        <v>475</v>
      </c>
      <c r="R46" s="211">
        <v>0</v>
      </c>
      <c r="S46" s="211" t="s">
        <v>475</v>
      </c>
      <c r="T46" s="211">
        <v>0</v>
      </c>
      <c r="U46" s="217" t="s">
        <v>475</v>
      </c>
      <c r="V46" s="211">
        <v>0</v>
      </c>
      <c r="W46" s="211" t="s">
        <v>475</v>
      </c>
      <c r="X46" s="211">
        <v>0</v>
      </c>
      <c r="Y46" s="217" t="s">
        <v>475</v>
      </c>
      <c r="Z46" s="211">
        <v>0</v>
      </c>
      <c r="AA46" s="211" t="s">
        <v>475</v>
      </c>
      <c r="AB46" s="211">
        <v>0</v>
      </c>
      <c r="AC46" s="211">
        <v>0</v>
      </c>
    </row>
    <row r="47" spans="1:29" s="203" customFormat="1" x14ac:dyDescent="0.25">
      <c r="A47" s="209" t="s">
        <v>61</v>
      </c>
      <c r="B47" s="210" t="s">
        <v>144</v>
      </c>
      <c r="C47" s="211"/>
      <c r="D47" s="211"/>
      <c r="E47" s="211"/>
      <c r="F47" s="211"/>
      <c r="G47" s="211"/>
      <c r="H47" s="211"/>
      <c r="I47" s="211"/>
      <c r="J47" s="211"/>
      <c r="K47" s="211"/>
      <c r="L47" s="211"/>
      <c r="M47" s="211"/>
      <c r="N47" s="211"/>
      <c r="O47" s="211"/>
      <c r="P47" s="211"/>
      <c r="Q47" s="211"/>
      <c r="R47" s="211"/>
      <c r="S47" s="211"/>
      <c r="T47" s="211"/>
      <c r="U47" s="211"/>
      <c r="V47" s="211"/>
      <c r="W47" s="217"/>
      <c r="X47" s="211"/>
      <c r="Y47" s="211"/>
      <c r="Z47" s="211"/>
      <c r="AA47" s="211"/>
      <c r="AB47" s="211"/>
      <c r="AC47" s="211"/>
    </row>
    <row r="48" spans="1:29" s="203" customFormat="1" ht="33.75" customHeight="1" x14ac:dyDescent="0.25">
      <c r="A48" s="213" t="s">
        <v>586</v>
      </c>
      <c r="B48" s="214" t="s">
        <v>574</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s="203" customFormat="1" ht="31.5" x14ac:dyDescent="0.25">
      <c r="A49" s="213" t="s">
        <v>587</v>
      </c>
      <c r="B49" s="218" t="s">
        <v>576</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s="203" customFormat="1" x14ac:dyDescent="0.25">
      <c r="A50" s="213" t="s">
        <v>588</v>
      </c>
      <c r="B50" s="218" t="s">
        <v>143</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s="203" customFormat="1" ht="31.5" x14ac:dyDescent="0.25">
      <c r="A51" s="213" t="s">
        <v>589</v>
      </c>
      <c r="B51" s="214" t="s">
        <v>522</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s="203" customFormat="1" ht="31.5" x14ac:dyDescent="0.25">
      <c r="A52" s="213" t="s">
        <v>590</v>
      </c>
      <c r="B52" s="214" t="s">
        <v>523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s="203" customFormat="1" x14ac:dyDescent="0.25">
      <c r="A53" s="213" t="s">
        <v>591</v>
      </c>
      <c r="B53" s="214" t="s">
        <v>142</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s="203" customFormat="1" x14ac:dyDescent="0.25">
      <c r="A54" s="213" t="s">
        <v>592</v>
      </c>
      <c r="B54" s="214" t="s">
        <v>524</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s="203" customFormat="1" x14ac:dyDescent="0.25">
      <c r="A55" s="213" t="s">
        <v>593</v>
      </c>
      <c r="B55" s="214" t="s">
        <v>525</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s="203" customFormat="1" x14ac:dyDescent="0.25">
      <c r="A56" s="213" t="s">
        <v>594</v>
      </c>
      <c r="B56" s="214" t="s">
        <v>526</v>
      </c>
      <c r="C56" s="215">
        <v>0</v>
      </c>
      <c r="D56" s="215">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s="203" customFormat="1" x14ac:dyDescent="0.25">
      <c r="A57" s="213" t="s">
        <v>532</v>
      </c>
      <c r="B57" s="214" t="s">
        <v>528</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s="203" customFormat="1" x14ac:dyDescent="0.25">
      <c r="A58" s="213" t="s">
        <v>595</v>
      </c>
      <c r="B58" s="214" t="s">
        <v>529</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s="203" customFormat="1" x14ac:dyDescent="0.25">
      <c r="A59" s="213" t="s">
        <v>596</v>
      </c>
      <c r="B59" s="214" t="s">
        <v>530</v>
      </c>
      <c r="C59" s="211">
        <v>2.4</v>
      </c>
      <c r="D59" s="211">
        <v>1.2</v>
      </c>
      <c r="E59" s="211"/>
      <c r="F59" s="211"/>
      <c r="G59" s="211">
        <v>0</v>
      </c>
      <c r="H59" s="211">
        <v>1.2</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1.2</v>
      </c>
      <c r="AC59" s="211">
        <v>0</v>
      </c>
    </row>
    <row r="60" spans="1:29" s="203" customFormat="1" x14ac:dyDescent="0.25">
      <c r="A60" s="213" t="s">
        <v>597</v>
      </c>
      <c r="B60" s="214" t="s">
        <v>531</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03" customFormat="1" ht="35.25" customHeight="1" x14ac:dyDescent="0.25">
      <c r="A61" s="209" t="s">
        <v>59</v>
      </c>
      <c r="B61" s="210" t="s">
        <v>141</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03" customFormat="1" x14ac:dyDescent="0.25">
      <c r="A62" s="213" t="s">
        <v>598</v>
      </c>
      <c r="B62" s="214" t="s">
        <v>140</v>
      </c>
      <c r="C62" s="211">
        <v>97.719459000000015</v>
      </c>
      <c r="D62" s="212">
        <v>2.1991856300000001</v>
      </c>
      <c r="E62" s="211"/>
      <c r="F62" s="211"/>
      <c r="G62" s="211">
        <v>0</v>
      </c>
      <c r="H62" s="211">
        <v>97.719459000000015</v>
      </c>
      <c r="I62" s="211"/>
      <c r="J62" s="211">
        <v>0</v>
      </c>
      <c r="K62" s="211"/>
      <c r="L62" s="211">
        <v>0</v>
      </c>
      <c r="M62" s="211"/>
      <c r="N62" s="212">
        <v>0</v>
      </c>
      <c r="O62" s="211"/>
      <c r="P62" s="211">
        <v>0</v>
      </c>
      <c r="Q62" s="211"/>
      <c r="R62" s="211">
        <v>0</v>
      </c>
      <c r="S62" s="211"/>
      <c r="T62" s="211">
        <v>0</v>
      </c>
      <c r="U62" s="211"/>
      <c r="V62" s="211">
        <v>0</v>
      </c>
      <c r="W62" s="211"/>
      <c r="X62" s="211">
        <v>0</v>
      </c>
      <c r="Y62" s="211"/>
      <c r="Z62" s="211">
        <v>0</v>
      </c>
      <c r="AA62" s="211"/>
      <c r="AB62" s="211">
        <v>97.719459000000015</v>
      </c>
      <c r="AC62" s="212">
        <v>0</v>
      </c>
    </row>
    <row r="63" spans="1:29" s="203" customFormat="1" x14ac:dyDescent="0.25">
      <c r="A63" s="213" t="s">
        <v>599</v>
      </c>
      <c r="B63" s="218" t="s">
        <v>138</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s="203" customFormat="1" x14ac:dyDescent="0.25">
      <c r="A64" s="213" t="s">
        <v>600</v>
      </c>
      <c r="B64" s="214" t="s">
        <v>137</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s="203" customFormat="1" x14ac:dyDescent="0.25">
      <c r="A65" s="213" t="s">
        <v>601</v>
      </c>
      <c r="B65" s="218" t="s">
        <v>136</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s="203" customFormat="1" x14ac:dyDescent="0.25">
      <c r="A66" s="213" t="s">
        <v>602</v>
      </c>
      <c r="B66" s="218" t="s">
        <v>135</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s="203" customFormat="1" x14ac:dyDescent="0.25">
      <c r="A67" s="213" t="s">
        <v>603</v>
      </c>
      <c r="B67" s="218" t="s">
        <v>604</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s="203" customFormat="1" x14ac:dyDescent="0.25">
      <c r="A68" s="213" t="s">
        <v>605</v>
      </c>
      <c r="B68" s="218" t="s">
        <v>606</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s="203" customFormat="1" x14ac:dyDescent="0.25">
      <c r="A69" s="213" t="s">
        <v>607</v>
      </c>
      <c r="B69" s="218" t="s">
        <v>608</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s="203" customFormat="1" x14ac:dyDescent="0.25">
      <c r="A70" s="213" t="s">
        <v>609</v>
      </c>
      <c r="B70" s="218" t="s">
        <v>610</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s="203" customFormat="1" x14ac:dyDescent="0.25">
      <c r="A71" s="213" t="s">
        <v>533</v>
      </c>
      <c r="B71" s="218" t="s">
        <v>611</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s="203" customFormat="1" x14ac:dyDescent="0.25">
      <c r="A72" s="213" t="s">
        <v>612</v>
      </c>
      <c r="B72" s="218" t="s">
        <v>613</v>
      </c>
      <c r="C72" s="211"/>
      <c r="D72" s="211"/>
      <c r="E72" s="211"/>
      <c r="F72" s="211"/>
      <c r="G72" s="211">
        <v>0</v>
      </c>
      <c r="H72" s="211">
        <v>1.2</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1.2</v>
      </c>
      <c r="AC72" s="211">
        <v>0</v>
      </c>
    </row>
    <row r="73" spans="1:29" s="203" customFormat="1" x14ac:dyDescent="0.25">
      <c r="A73" s="213" t="s">
        <v>614</v>
      </c>
      <c r="B73" s="218" t="s">
        <v>615</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03" customFormat="1" ht="36.75" customHeight="1" x14ac:dyDescent="0.25">
      <c r="A74" s="209" t="s">
        <v>58</v>
      </c>
      <c r="B74" s="219" t="s">
        <v>192</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03" customFormat="1" x14ac:dyDescent="0.25">
      <c r="A75" s="209" t="s">
        <v>56</v>
      </c>
      <c r="B75" s="210" t="s">
        <v>139</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03" customFormat="1" ht="45" customHeight="1" x14ac:dyDescent="0.25">
      <c r="A76" s="213" t="s">
        <v>616</v>
      </c>
      <c r="B76" s="214" t="s">
        <v>574</v>
      </c>
      <c r="C76" s="220"/>
      <c r="D76" s="221"/>
      <c r="E76" s="222"/>
      <c r="F76" s="222"/>
      <c r="G76" s="211">
        <v>0</v>
      </c>
      <c r="H76" s="211">
        <v>0</v>
      </c>
      <c r="I76" s="211"/>
      <c r="J76" s="211">
        <v>0</v>
      </c>
      <c r="K76" s="211"/>
      <c r="L76" s="211">
        <v>0</v>
      </c>
      <c r="M76" s="222"/>
      <c r="N76" s="211">
        <v>0</v>
      </c>
      <c r="O76" s="221"/>
      <c r="P76" s="211">
        <v>0</v>
      </c>
      <c r="Q76" s="221"/>
      <c r="R76" s="211">
        <v>0</v>
      </c>
      <c r="S76" s="221"/>
      <c r="T76" s="211">
        <v>0</v>
      </c>
      <c r="U76" s="221"/>
      <c r="V76" s="211">
        <v>0</v>
      </c>
      <c r="W76" s="221"/>
      <c r="X76" s="211">
        <v>0</v>
      </c>
      <c r="Y76" s="221"/>
      <c r="Z76" s="211">
        <v>0</v>
      </c>
      <c r="AA76" s="221"/>
      <c r="AB76" s="211">
        <v>0</v>
      </c>
      <c r="AC76" s="211">
        <v>0</v>
      </c>
    </row>
    <row r="77" spans="1:29" s="203" customFormat="1" ht="39.75" customHeight="1" x14ac:dyDescent="0.25">
      <c r="A77" s="213" t="s">
        <v>617</v>
      </c>
      <c r="B77" s="218" t="s">
        <v>576</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s="203" customFormat="1" x14ac:dyDescent="0.25">
      <c r="A78" s="213" t="s">
        <v>618</v>
      </c>
      <c r="B78" s="218" t="s">
        <v>143</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s="203" customFormat="1" x14ac:dyDescent="0.25">
      <c r="A79" s="213" t="s">
        <v>619</v>
      </c>
      <c r="B79" s="214" t="s">
        <v>620</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s="203" customFormat="1" x14ac:dyDescent="0.25">
      <c r="A80" s="213" t="s">
        <v>621</v>
      </c>
      <c r="B80" s="214" t="s">
        <v>524</v>
      </c>
      <c r="C80" s="220"/>
      <c r="D80" s="221"/>
      <c r="E80" s="222"/>
      <c r="F80" s="222"/>
      <c r="G80" s="211">
        <v>0</v>
      </c>
      <c r="H80" s="211">
        <v>0</v>
      </c>
      <c r="I80" s="211"/>
      <c r="J80" s="211">
        <v>0</v>
      </c>
      <c r="K80" s="211"/>
      <c r="L80" s="211">
        <v>0</v>
      </c>
      <c r="M80" s="222"/>
      <c r="N80" s="211">
        <v>0</v>
      </c>
      <c r="O80" s="221"/>
      <c r="P80" s="211">
        <v>0</v>
      </c>
      <c r="Q80" s="221"/>
      <c r="R80" s="211">
        <v>0</v>
      </c>
      <c r="S80" s="221"/>
      <c r="T80" s="211">
        <v>0</v>
      </c>
      <c r="U80" s="221"/>
      <c r="V80" s="211">
        <v>0</v>
      </c>
      <c r="W80" s="221"/>
      <c r="X80" s="211">
        <v>0</v>
      </c>
      <c r="Y80" s="221"/>
      <c r="Z80" s="211">
        <v>0</v>
      </c>
      <c r="AA80" s="221"/>
      <c r="AB80" s="211">
        <v>0</v>
      </c>
      <c r="AC80" s="211">
        <v>0</v>
      </c>
    </row>
    <row r="81" spans="1:29" s="203" customFormat="1" x14ac:dyDescent="0.25">
      <c r="A81" s="213" t="s">
        <v>622</v>
      </c>
      <c r="B81" s="214" t="s">
        <v>525</v>
      </c>
      <c r="C81" s="220"/>
      <c r="D81" s="221"/>
      <c r="E81" s="222"/>
      <c r="F81" s="222"/>
      <c r="G81" s="211">
        <v>0</v>
      </c>
      <c r="H81" s="211">
        <v>0</v>
      </c>
      <c r="I81" s="211"/>
      <c r="J81" s="211">
        <v>0</v>
      </c>
      <c r="K81" s="211"/>
      <c r="L81" s="211">
        <v>0</v>
      </c>
      <c r="M81" s="222"/>
      <c r="N81" s="211">
        <v>0</v>
      </c>
      <c r="O81" s="221"/>
      <c r="P81" s="211">
        <v>0</v>
      </c>
      <c r="Q81" s="221"/>
      <c r="R81" s="211">
        <v>0</v>
      </c>
      <c r="S81" s="221"/>
      <c r="T81" s="211">
        <v>0</v>
      </c>
      <c r="U81" s="221"/>
      <c r="V81" s="211">
        <v>0</v>
      </c>
      <c r="W81" s="221"/>
      <c r="X81" s="211">
        <v>0</v>
      </c>
      <c r="Y81" s="221"/>
      <c r="Z81" s="211">
        <v>0</v>
      </c>
      <c r="AA81" s="221"/>
      <c r="AB81" s="211">
        <v>0</v>
      </c>
      <c r="AC81" s="211">
        <v>0</v>
      </c>
    </row>
    <row r="82" spans="1:29" s="203" customFormat="1" x14ac:dyDescent="0.25">
      <c r="A82" s="213" t="s">
        <v>623</v>
      </c>
      <c r="B82" s="214" t="s">
        <v>526</v>
      </c>
      <c r="C82" s="220"/>
      <c r="D82" s="221"/>
      <c r="E82" s="222"/>
      <c r="F82" s="222"/>
      <c r="G82" s="211">
        <v>0</v>
      </c>
      <c r="H82" s="211">
        <v>0</v>
      </c>
      <c r="I82" s="211"/>
      <c r="J82" s="211">
        <v>0</v>
      </c>
      <c r="K82" s="211"/>
      <c r="L82" s="211">
        <v>0</v>
      </c>
      <c r="M82" s="222"/>
      <c r="N82" s="211">
        <v>0</v>
      </c>
      <c r="O82" s="221"/>
      <c r="P82" s="211">
        <v>0</v>
      </c>
      <c r="Q82" s="221"/>
      <c r="R82" s="211">
        <v>0</v>
      </c>
      <c r="S82" s="221"/>
      <c r="T82" s="211">
        <v>0</v>
      </c>
      <c r="U82" s="221"/>
      <c r="V82" s="211">
        <v>0</v>
      </c>
      <c r="W82" s="221"/>
      <c r="X82" s="211">
        <v>0</v>
      </c>
      <c r="Y82" s="221"/>
      <c r="Z82" s="211">
        <v>0</v>
      </c>
      <c r="AA82" s="221"/>
      <c r="AB82" s="211">
        <v>0</v>
      </c>
      <c r="AC82" s="211">
        <v>0</v>
      </c>
    </row>
    <row r="83" spans="1:29" s="203" customFormat="1" x14ac:dyDescent="0.25">
      <c r="A83" s="213" t="s">
        <v>624</v>
      </c>
      <c r="B83" s="214" t="s">
        <v>528</v>
      </c>
      <c r="C83" s="220"/>
      <c r="D83" s="221"/>
      <c r="E83" s="222"/>
      <c r="F83" s="222"/>
      <c r="G83" s="211">
        <v>0</v>
      </c>
      <c r="H83" s="211">
        <v>0</v>
      </c>
      <c r="I83" s="211"/>
      <c r="J83" s="211">
        <v>0</v>
      </c>
      <c r="K83" s="211"/>
      <c r="L83" s="211">
        <v>0</v>
      </c>
      <c r="M83" s="222"/>
      <c r="N83" s="211">
        <v>0</v>
      </c>
      <c r="O83" s="221"/>
      <c r="P83" s="211">
        <v>0</v>
      </c>
      <c r="Q83" s="221"/>
      <c r="R83" s="211">
        <v>0</v>
      </c>
      <c r="S83" s="221"/>
      <c r="T83" s="211">
        <v>0</v>
      </c>
      <c r="U83" s="221"/>
      <c r="V83" s="211">
        <v>0</v>
      </c>
      <c r="W83" s="221"/>
      <c r="X83" s="211">
        <v>0</v>
      </c>
      <c r="Y83" s="221"/>
      <c r="Z83" s="211">
        <v>0</v>
      </c>
      <c r="AA83" s="221"/>
      <c r="AB83" s="211">
        <v>0</v>
      </c>
      <c r="AC83" s="211">
        <v>0</v>
      </c>
    </row>
    <row r="84" spans="1:29" s="203" customFormat="1" x14ac:dyDescent="0.25">
      <c r="A84" s="213" t="s">
        <v>625</v>
      </c>
      <c r="B84" s="214" t="s">
        <v>529</v>
      </c>
      <c r="C84" s="220"/>
      <c r="D84" s="221"/>
      <c r="E84" s="222"/>
      <c r="F84" s="222"/>
      <c r="G84" s="211">
        <v>0</v>
      </c>
      <c r="H84" s="211">
        <v>0</v>
      </c>
      <c r="I84" s="211"/>
      <c r="J84" s="211">
        <v>0</v>
      </c>
      <c r="K84" s="211"/>
      <c r="L84" s="211">
        <v>0</v>
      </c>
      <c r="M84" s="222"/>
      <c r="N84" s="211">
        <v>0</v>
      </c>
      <c r="O84" s="221"/>
      <c r="P84" s="211">
        <v>0</v>
      </c>
      <c r="Q84" s="221"/>
      <c r="R84" s="211">
        <v>0</v>
      </c>
      <c r="S84" s="221"/>
      <c r="T84" s="211">
        <v>0</v>
      </c>
      <c r="U84" s="221"/>
      <c r="V84" s="211">
        <v>0</v>
      </c>
      <c r="W84" s="221"/>
      <c r="X84" s="211">
        <v>0</v>
      </c>
      <c r="Y84" s="221"/>
      <c r="Z84" s="211">
        <v>0</v>
      </c>
      <c r="AA84" s="221"/>
      <c r="AB84" s="211">
        <v>0</v>
      </c>
      <c r="AC84" s="211">
        <v>0</v>
      </c>
    </row>
    <row r="85" spans="1:29" s="203" customFormat="1" x14ac:dyDescent="0.25">
      <c r="A85" s="213" t="s">
        <v>534</v>
      </c>
      <c r="B85" s="214" t="s">
        <v>530</v>
      </c>
      <c r="C85" s="220"/>
      <c r="D85" s="221"/>
      <c r="E85" s="222"/>
      <c r="F85" s="222"/>
      <c r="G85" s="211">
        <v>0</v>
      </c>
      <c r="H85" s="211">
        <v>0</v>
      </c>
      <c r="I85" s="211"/>
      <c r="J85" s="211">
        <v>0</v>
      </c>
      <c r="K85" s="211"/>
      <c r="L85" s="211">
        <v>0</v>
      </c>
      <c r="M85" s="222"/>
      <c r="N85" s="211">
        <v>0</v>
      </c>
      <c r="O85" s="221"/>
      <c r="P85" s="211">
        <v>0</v>
      </c>
      <c r="Q85" s="221"/>
      <c r="R85" s="211">
        <v>0</v>
      </c>
      <c r="S85" s="221"/>
      <c r="T85" s="211">
        <v>0</v>
      </c>
      <c r="U85" s="221"/>
      <c r="V85" s="211">
        <v>0</v>
      </c>
      <c r="W85" s="221"/>
      <c r="X85" s="211">
        <v>0</v>
      </c>
      <c r="Y85" s="221"/>
      <c r="Z85" s="211">
        <v>0</v>
      </c>
      <c r="AA85" s="221"/>
      <c r="AB85" s="211">
        <v>0</v>
      </c>
      <c r="AC85" s="211">
        <v>0</v>
      </c>
    </row>
    <row r="86" spans="1:29" s="203" customFormat="1" x14ac:dyDescent="0.25">
      <c r="A86" s="213" t="s">
        <v>626</v>
      </c>
      <c r="B86" s="214" t="s">
        <v>531</v>
      </c>
      <c r="C86" s="223"/>
      <c r="D86" s="221"/>
      <c r="E86" s="222"/>
      <c r="F86" s="222"/>
      <c r="G86" s="211">
        <v>0</v>
      </c>
      <c r="H86" s="211">
        <v>0</v>
      </c>
      <c r="I86" s="211"/>
      <c r="J86" s="211">
        <v>0</v>
      </c>
      <c r="K86" s="211"/>
      <c r="L86" s="211">
        <v>0</v>
      </c>
      <c r="M86" s="222"/>
      <c r="N86" s="211">
        <v>0</v>
      </c>
      <c r="O86" s="221"/>
      <c r="P86" s="211">
        <v>0</v>
      </c>
      <c r="Q86" s="221"/>
      <c r="R86" s="211">
        <v>0</v>
      </c>
      <c r="S86" s="221"/>
      <c r="T86" s="211">
        <v>0</v>
      </c>
      <c r="U86" s="221"/>
      <c r="V86" s="211">
        <v>0</v>
      </c>
      <c r="W86" s="221"/>
      <c r="X86" s="211">
        <v>0</v>
      </c>
      <c r="Y86" s="221"/>
      <c r="Z86" s="211">
        <v>0</v>
      </c>
      <c r="AA86" s="221"/>
      <c r="AB86" s="211">
        <v>0</v>
      </c>
      <c r="AC86" s="211">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X20:AA20"/>
    <mergeCell ref="AB20:AC21"/>
    <mergeCell ref="L21:M21"/>
    <mergeCell ref="N21:O21"/>
    <mergeCell ref="P21:Q21"/>
    <mergeCell ref="R21:S21"/>
    <mergeCell ref="T21:U21"/>
    <mergeCell ref="V21:W21"/>
    <mergeCell ref="X21:Y21"/>
    <mergeCell ref="Z21:AA21"/>
    <mergeCell ref="H20:K20"/>
    <mergeCell ref="H21:I21"/>
    <mergeCell ref="J21:K21"/>
    <mergeCell ref="A15:U15"/>
    <mergeCell ref="A16:U16"/>
    <mergeCell ref="A18:U18"/>
    <mergeCell ref="L20:O20"/>
    <mergeCell ref="A20:A22"/>
    <mergeCell ref="B20:B22"/>
    <mergeCell ref="C20:D21"/>
    <mergeCell ref="E20:F21"/>
    <mergeCell ref="G20:G22"/>
    <mergeCell ref="P20:S20"/>
    <mergeCell ref="T20:W20"/>
    <mergeCell ref="A12:U12"/>
    <mergeCell ref="A14:U14"/>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5" zoomScale="70" zoomScaleSheetLayoutView="70" workbookViewId="0">
      <selection activeCell="AF29" sqref="AF29"/>
    </sheetView>
  </sheetViews>
  <sheetFormatPr defaultColWidth="9.140625" defaultRowHeight="15.75" x14ac:dyDescent="0.25"/>
  <cols>
    <col min="1" max="1" width="11.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5.2851562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6.140625" style="19" customWidth="1"/>
    <col min="33" max="33" width="18" style="19" customWidth="1"/>
    <col min="34" max="34" width="10.7109375" style="19" customWidth="1"/>
    <col min="35" max="35" width="12.5703125" style="19" customWidth="1"/>
    <col min="36" max="36" width="11.7109375" style="19" customWidth="1"/>
    <col min="37" max="37" width="12" style="19" customWidth="1"/>
    <col min="38" max="38" width="12.28515625" style="19" customWidth="1"/>
    <col min="39" max="39" width="14.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42578125" style="19" customWidth="1"/>
    <col min="49" max="49" width="9.140625" style="226" hidden="1" customWidth="1"/>
    <col min="50" max="16384" width="9.140625" style="19"/>
  </cols>
  <sheetData>
    <row r="1" spans="1:48" ht="18.75" x14ac:dyDescent="0.25">
      <c r="AV1" s="37"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81" t="str">
        <f>'1. паспорт местоположение'!A12:C12</f>
        <v>K_NS1500.PR.0015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81" t="str">
        <f>'1. паспорт местоположение'!A15:C15</f>
        <v>Подъездная автодорога на ПП 110 кВ Восточный (новое строительство, 1,2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9"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9"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9"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9"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27"/>
    </row>
    <row r="21" spans="1:49" s="22" customFormat="1" x14ac:dyDescent="0.25">
      <c r="A21" s="319" t="s">
        <v>451</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c r="AW21" s="227"/>
    </row>
    <row r="22" spans="1:49" s="22" customFormat="1" ht="58.5" customHeight="1" x14ac:dyDescent="0.25">
      <c r="A22" s="320" t="s">
        <v>52</v>
      </c>
      <c r="B22" s="323" t="s">
        <v>24</v>
      </c>
      <c r="C22" s="320" t="s">
        <v>51</v>
      </c>
      <c r="D22" s="320" t="s">
        <v>50</v>
      </c>
      <c r="E22" s="326" t="s">
        <v>462</v>
      </c>
      <c r="F22" s="327"/>
      <c r="G22" s="327"/>
      <c r="H22" s="327"/>
      <c r="I22" s="327"/>
      <c r="J22" s="327"/>
      <c r="K22" s="327"/>
      <c r="L22" s="328"/>
      <c r="M22" s="320" t="s">
        <v>49</v>
      </c>
      <c r="N22" s="320" t="s">
        <v>48</v>
      </c>
      <c r="O22" s="320" t="s">
        <v>47</v>
      </c>
      <c r="P22" s="329" t="s">
        <v>222</v>
      </c>
      <c r="Q22" s="329" t="s">
        <v>46</v>
      </c>
      <c r="R22" s="329" t="s">
        <v>45</v>
      </c>
      <c r="S22" s="329" t="s">
        <v>44</v>
      </c>
      <c r="T22" s="329"/>
      <c r="U22" s="330" t="s">
        <v>43</v>
      </c>
      <c r="V22" s="330" t="s">
        <v>42</v>
      </c>
      <c r="W22" s="329" t="s">
        <v>41</v>
      </c>
      <c r="X22" s="329" t="s">
        <v>40</v>
      </c>
      <c r="Y22" s="329" t="s">
        <v>39</v>
      </c>
      <c r="Z22" s="343" t="s">
        <v>38</v>
      </c>
      <c r="AA22" s="329" t="s">
        <v>37</v>
      </c>
      <c r="AB22" s="329" t="s">
        <v>36</v>
      </c>
      <c r="AC22" s="329" t="s">
        <v>35</v>
      </c>
      <c r="AD22" s="329" t="s">
        <v>34</v>
      </c>
      <c r="AE22" s="329" t="s">
        <v>33</v>
      </c>
      <c r="AF22" s="329" t="s">
        <v>32</v>
      </c>
      <c r="AG22" s="329"/>
      <c r="AH22" s="329"/>
      <c r="AI22" s="329"/>
      <c r="AJ22" s="329"/>
      <c r="AK22" s="329"/>
      <c r="AL22" s="329" t="s">
        <v>31</v>
      </c>
      <c r="AM22" s="329"/>
      <c r="AN22" s="329"/>
      <c r="AO22" s="329"/>
      <c r="AP22" s="329" t="s">
        <v>30</v>
      </c>
      <c r="AQ22" s="329"/>
      <c r="AR22" s="329" t="s">
        <v>29</v>
      </c>
      <c r="AS22" s="329" t="s">
        <v>28</v>
      </c>
      <c r="AT22" s="329" t="s">
        <v>27</v>
      </c>
      <c r="AU22" s="329" t="s">
        <v>26</v>
      </c>
      <c r="AV22" s="333" t="s">
        <v>25</v>
      </c>
      <c r="AW22" s="227"/>
    </row>
    <row r="23" spans="1:49" s="22" customFormat="1" ht="64.5" customHeight="1" x14ac:dyDescent="0.25">
      <c r="A23" s="321"/>
      <c r="B23" s="324"/>
      <c r="C23" s="321"/>
      <c r="D23" s="321"/>
      <c r="E23" s="335" t="s">
        <v>23</v>
      </c>
      <c r="F23" s="337" t="s">
        <v>138</v>
      </c>
      <c r="G23" s="337" t="s">
        <v>137</v>
      </c>
      <c r="H23" s="337" t="s">
        <v>136</v>
      </c>
      <c r="I23" s="341" t="s">
        <v>372</v>
      </c>
      <c r="J23" s="341" t="s">
        <v>373</v>
      </c>
      <c r="K23" s="341" t="s">
        <v>374</v>
      </c>
      <c r="L23" s="337" t="s">
        <v>79</v>
      </c>
      <c r="M23" s="321"/>
      <c r="N23" s="321"/>
      <c r="O23" s="321"/>
      <c r="P23" s="329"/>
      <c r="Q23" s="329"/>
      <c r="R23" s="329"/>
      <c r="S23" s="339" t="s">
        <v>2</v>
      </c>
      <c r="T23" s="339" t="s">
        <v>11</v>
      </c>
      <c r="U23" s="330"/>
      <c r="V23" s="330"/>
      <c r="W23" s="329"/>
      <c r="X23" s="329"/>
      <c r="Y23" s="329"/>
      <c r="Z23" s="329"/>
      <c r="AA23" s="329"/>
      <c r="AB23" s="329"/>
      <c r="AC23" s="329"/>
      <c r="AD23" s="329"/>
      <c r="AE23" s="329"/>
      <c r="AF23" s="329" t="s">
        <v>22</v>
      </c>
      <c r="AG23" s="329"/>
      <c r="AH23" s="329" t="s">
        <v>21</v>
      </c>
      <c r="AI23" s="329"/>
      <c r="AJ23" s="320" t="s">
        <v>20</v>
      </c>
      <c r="AK23" s="320" t="s">
        <v>19</v>
      </c>
      <c r="AL23" s="320" t="s">
        <v>18</v>
      </c>
      <c r="AM23" s="320" t="s">
        <v>17</v>
      </c>
      <c r="AN23" s="320" t="s">
        <v>16</v>
      </c>
      <c r="AO23" s="320" t="s">
        <v>15</v>
      </c>
      <c r="AP23" s="320" t="s">
        <v>14</v>
      </c>
      <c r="AQ23" s="331" t="s">
        <v>11</v>
      </c>
      <c r="AR23" s="329"/>
      <c r="AS23" s="329"/>
      <c r="AT23" s="329"/>
      <c r="AU23" s="329"/>
      <c r="AV23" s="334"/>
      <c r="AW23" s="227"/>
    </row>
    <row r="24" spans="1:49" s="22" customFormat="1"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13" t="s">
        <v>13</v>
      </c>
      <c r="AG24" s="113" t="s">
        <v>12</v>
      </c>
      <c r="AH24" s="114" t="s">
        <v>2</v>
      </c>
      <c r="AI24" s="114" t="s">
        <v>11</v>
      </c>
      <c r="AJ24" s="322"/>
      <c r="AK24" s="322"/>
      <c r="AL24" s="322"/>
      <c r="AM24" s="322"/>
      <c r="AN24" s="322"/>
      <c r="AO24" s="322"/>
      <c r="AP24" s="322"/>
      <c r="AQ24" s="332"/>
      <c r="AR24" s="329"/>
      <c r="AS24" s="329"/>
      <c r="AT24" s="329"/>
      <c r="AU24" s="329"/>
      <c r="AV24" s="334"/>
      <c r="AW24" s="227">
        <f>SUM(AW26:AW29)</f>
        <v>1.6249999999999998</v>
      </c>
    </row>
    <row r="25" spans="1:49" s="20" customForma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26"/>
    </row>
    <row r="26" spans="1:49" s="197" customFormat="1" ht="150" x14ac:dyDescent="0.25">
      <c r="A26" s="188" t="s">
        <v>510</v>
      </c>
      <c r="B26" s="189" t="s">
        <v>631</v>
      </c>
      <c r="C26" s="190" t="s">
        <v>489</v>
      </c>
      <c r="D26" s="191">
        <v>12.202299999999999</v>
      </c>
      <c r="E26" s="188" t="s">
        <v>327</v>
      </c>
      <c r="F26" s="188" t="s">
        <v>327</v>
      </c>
      <c r="G26" s="188" t="s">
        <v>327</v>
      </c>
      <c r="H26" s="188" t="s">
        <v>327</v>
      </c>
      <c r="I26" s="188" t="s">
        <v>327</v>
      </c>
      <c r="J26" s="188" t="s">
        <v>327</v>
      </c>
      <c r="K26" s="188" t="s">
        <v>327</v>
      </c>
      <c r="L26" s="188" t="s">
        <v>327</v>
      </c>
      <c r="M26" s="192" t="s">
        <v>490</v>
      </c>
      <c r="N26" s="189" t="s">
        <v>493</v>
      </c>
      <c r="O26" s="189" t="s">
        <v>631</v>
      </c>
      <c r="P26" s="193">
        <v>1313</v>
      </c>
      <c r="Q26" s="189" t="s">
        <v>491</v>
      </c>
      <c r="R26" s="193">
        <v>1313</v>
      </c>
      <c r="S26" s="192" t="s">
        <v>494</v>
      </c>
      <c r="T26" s="192" t="s">
        <v>495</v>
      </c>
      <c r="U26" s="188">
        <v>2</v>
      </c>
      <c r="V26" s="188">
        <v>2</v>
      </c>
      <c r="W26" s="190" t="s">
        <v>492</v>
      </c>
      <c r="X26" s="193">
        <v>1313</v>
      </c>
      <c r="Y26" s="192"/>
      <c r="Z26" s="194"/>
      <c r="AA26" s="195"/>
      <c r="AB26" s="193">
        <v>1313</v>
      </c>
      <c r="AC26" s="190" t="s">
        <v>492</v>
      </c>
      <c r="AD26" s="193">
        <v>1575</v>
      </c>
      <c r="AE26" s="193">
        <v>0</v>
      </c>
      <c r="AF26" s="196" t="s">
        <v>496</v>
      </c>
      <c r="AG26" s="190" t="s">
        <v>497</v>
      </c>
      <c r="AH26" s="190" t="s">
        <v>498</v>
      </c>
      <c r="AI26" s="190" t="s">
        <v>498</v>
      </c>
      <c r="AJ26" s="190" t="s">
        <v>499</v>
      </c>
      <c r="AK26" s="194">
        <v>44067</v>
      </c>
      <c r="AL26" s="192"/>
      <c r="AM26" s="192"/>
      <c r="AN26" s="194"/>
      <c r="AO26" s="192"/>
      <c r="AP26" s="190" t="s">
        <v>500</v>
      </c>
      <c r="AQ26" s="190" t="s">
        <v>501</v>
      </c>
      <c r="AR26" s="190" t="s">
        <v>500</v>
      </c>
      <c r="AS26" s="190" t="s">
        <v>501</v>
      </c>
      <c r="AT26" s="190" t="s">
        <v>502</v>
      </c>
      <c r="AU26" s="192"/>
      <c r="AV26" s="189" t="s">
        <v>503</v>
      </c>
      <c r="AW26" s="226">
        <v>1.575</v>
      </c>
    </row>
    <row r="27" spans="1:49" x14ac:dyDescent="0.25">
      <c r="A27" s="198"/>
      <c r="B27" s="198"/>
      <c r="C27" s="198"/>
      <c r="D27" s="198"/>
      <c r="E27" s="198"/>
      <c r="F27" s="198"/>
      <c r="G27" s="198"/>
      <c r="H27" s="198"/>
      <c r="I27" s="198"/>
      <c r="J27" s="198"/>
      <c r="K27" s="198"/>
      <c r="L27" s="198"/>
      <c r="M27" s="198"/>
      <c r="N27" s="198"/>
      <c r="O27" s="198"/>
      <c r="P27" s="198"/>
      <c r="Q27" s="198"/>
      <c r="R27" s="198"/>
      <c r="S27" s="198"/>
      <c r="T27" s="198"/>
      <c r="U27" s="198"/>
      <c r="V27" s="198"/>
      <c r="W27" s="190" t="s">
        <v>504</v>
      </c>
      <c r="X27" s="199">
        <v>0</v>
      </c>
      <c r="Y27" s="199" t="s">
        <v>504</v>
      </c>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9" ht="150" x14ac:dyDescent="0.25">
      <c r="A28" s="188">
        <v>1</v>
      </c>
      <c r="B28" s="189" t="s">
        <v>631</v>
      </c>
      <c r="C28" s="190" t="s">
        <v>489</v>
      </c>
      <c r="D28" s="191">
        <v>12.202299999999999</v>
      </c>
      <c r="E28" s="188" t="s">
        <v>327</v>
      </c>
      <c r="F28" s="188" t="s">
        <v>327</v>
      </c>
      <c r="G28" s="188" t="s">
        <v>327</v>
      </c>
      <c r="H28" s="188" t="s">
        <v>327</v>
      </c>
      <c r="I28" s="188" t="s">
        <v>327</v>
      </c>
      <c r="J28" s="188" t="s">
        <v>327</v>
      </c>
      <c r="K28" s="188" t="s">
        <v>327</v>
      </c>
      <c r="L28" s="188" t="s">
        <v>327</v>
      </c>
      <c r="M28" s="192" t="s">
        <v>511</v>
      </c>
      <c r="N28" s="189" t="s">
        <v>512</v>
      </c>
      <c r="O28" s="189" t="s">
        <v>631</v>
      </c>
      <c r="P28" s="193">
        <v>0</v>
      </c>
      <c r="Q28" s="189" t="s">
        <v>491</v>
      </c>
      <c r="R28" s="193">
        <v>43</v>
      </c>
      <c r="S28" s="199" t="s">
        <v>513</v>
      </c>
      <c r="T28" s="199" t="s">
        <v>513</v>
      </c>
      <c r="U28" s="188">
        <v>1</v>
      </c>
      <c r="V28" s="188">
        <v>1</v>
      </c>
      <c r="W28" s="190" t="s">
        <v>514</v>
      </c>
      <c r="X28" s="193">
        <v>43</v>
      </c>
      <c r="Y28" s="198"/>
      <c r="Z28" s="198"/>
      <c r="AA28" s="198"/>
      <c r="AB28" s="193">
        <v>43</v>
      </c>
      <c r="AC28" s="190" t="s">
        <v>514</v>
      </c>
      <c r="AD28" s="193">
        <v>43</v>
      </c>
      <c r="AE28" s="193">
        <v>5</v>
      </c>
      <c r="AF28" s="198"/>
      <c r="AG28" s="198"/>
      <c r="AH28" s="198"/>
      <c r="AI28" s="198"/>
      <c r="AJ28" s="198"/>
      <c r="AK28" s="194"/>
      <c r="AL28" s="199" t="s">
        <v>629</v>
      </c>
      <c r="AM28" s="228" t="s">
        <v>630</v>
      </c>
      <c r="AN28" s="198"/>
      <c r="AO28" s="198"/>
      <c r="AP28" s="198"/>
      <c r="AQ28" s="200">
        <v>44418</v>
      </c>
      <c r="AR28" s="198"/>
      <c r="AS28" s="190" t="s">
        <v>515</v>
      </c>
      <c r="AT28" s="190" t="s">
        <v>516</v>
      </c>
      <c r="AU28" s="198"/>
      <c r="AV28" s="189" t="s">
        <v>517</v>
      </c>
      <c r="AW28" s="226">
        <v>1.9E-2</v>
      </c>
    </row>
    <row r="29" spans="1:49" ht="150" x14ac:dyDescent="0.25">
      <c r="A29" s="188">
        <v>2</v>
      </c>
      <c r="B29" s="189" t="s">
        <v>631</v>
      </c>
      <c r="C29" s="190" t="s">
        <v>489</v>
      </c>
      <c r="D29" s="191">
        <v>12.202299999999999</v>
      </c>
      <c r="E29" s="188" t="s">
        <v>327</v>
      </c>
      <c r="F29" s="188" t="s">
        <v>327</v>
      </c>
      <c r="G29" s="188" t="s">
        <v>327</v>
      </c>
      <c r="H29" s="188" t="s">
        <v>327</v>
      </c>
      <c r="I29" s="188" t="s">
        <v>327</v>
      </c>
      <c r="J29" s="188" t="s">
        <v>327</v>
      </c>
      <c r="K29" s="188" t="s">
        <v>327</v>
      </c>
      <c r="L29" s="188" t="s">
        <v>327</v>
      </c>
      <c r="M29" s="192" t="s">
        <v>511</v>
      </c>
      <c r="N29" s="189" t="s">
        <v>518</v>
      </c>
      <c r="O29" s="189" t="s">
        <v>631</v>
      </c>
      <c r="P29" s="193">
        <v>0</v>
      </c>
      <c r="Q29" s="189" t="s">
        <v>491</v>
      </c>
      <c r="R29" s="193">
        <v>177</v>
      </c>
      <c r="S29" s="199" t="s">
        <v>513</v>
      </c>
      <c r="T29" s="199" t="s">
        <v>513</v>
      </c>
      <c r="U29" s="188">
        <v>1</v>
      </c>
      <c r="V29" s="188">
        <v>1</v>
      </c>
      <c r="W29" s="190" t="s">
        <v>514</v>
      </c>
      <c r="X29" s="193">
        <v>177</v>
      </c>
      <c r="Y29" s="198"/>
      <c r="Z29" s="198"/>
      <c r="AA29" s="198"/>
      <c r="AB29" s="193">
        <v>177</v>
      </c>
      <c r="AC29" s="190" t="s">
        <v>514</v>
      </c>
      <c r="AD29" s="193">
        <v>177</v>
      </c>
      <c r="AE29" s="193">
        <v>7</v>
      </c>
      <c r="AF29" s="198"/>
      <c r="AG29" s="198"/>
      <c r="AH29" s="198"/>
      <c r="AI29" s="198"/>
      <c r="AJ29" s="198"/>
      <c r="AK29" s="194"/>
      <c r="AL29" s="199" t="s">
        <v>629</v>
      </c>
      <c r="AM29" s="228" t="s">
        <v>630</v>
      </c>
      <c r="AN29" s="198"/>
      <c r="AO29" s="198"/>
      <c r="AP29" s="198"/>
      <c r="AQ29" s="200">
        <v>44418</v>
      </c>
      <c r="AR29" s="198"/>
      <c r="AS29" s="190" t="s">
        <v>519</v>
      </c>
      <c r="AT29" s="190" t="s">
        <v>520</v>
      </c>
      <c r="AU29" s="198"/>
      <c r="AV29" s="189" t="s">
        <v>521</v>
      </c>
      <c r="AW29" s="226">
        <v>3.1E-2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A60" sqref="A60:XFD65"/>
    </sheetView>
  </sheetViews>
  <sheetFormatPr defaultRowHeight="15.75" x14ac:dyDescent="0.25"/>
  <cols>
    <col min="1" max="2" width="66.140625" style="148"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149" t="s">
        <v>68</v>
      </c>
    </row>
    <row r="2" spans="1:8" ht="18.75" x14ac:dyDescent="0.3">
      <c r="B2" s="151" t="s">
        <v>10</v>
      </c>
    </row>
    <row r="3" spans="1:8" ht="18.75" x14ac:dyDescent="0.3">
      <c r="B3" s="151" t="str">
        <f>'1. паспорт местоположение'!C3</f>
        <v>от «__» _____ 20__ г. №___</v>
      </c>
    </row>
    <row r="4" spans="1:8" x14ac:dyDescent="0.25">
      <c r="B4" s="152"/>
    </row>
    <row r="5" spans="1:8" ht="18.75" x14ac:dyDescent="0.3">
      <c r="A5" s="344" t="str">
        <f>'1. паспорт местоположение'!A5:C5</f>
        <v>Год раскрытия информации: 2023 год</v>
      </c>
      <c r="B5" s="344"/>
      <c r="C5" s="153"/>
      <c r="D5" s="153"/>
      <c r="E5" s="153"/>
      <c r="F5" s="153"/>
      <c r="G5" s="153"/>
      <c r="H5" s="153"/>
    </row>
    <row r="6" spans="1:8" ht="18.75" x14ac:dyDescent="0.3">
      <c r="A6" s="154"/>
      <c r="B6" s="154"/>
      <c r="C6" s="154"/>
      <c r="D6" s="154"/>
      <c r="E6" s="154"/>
      <c r="F6" s="154"/>
      <c r="G6" s="154"/>
      <c r="H6" s="154"/>
    </row>
    <row r="7" spans="1:8" ht="18.75" x14ac:dyDescent="0.25">
      <c r="A7" s="345" t="s">
        <v>9</v>
      </c>
      <c r="B7" s="345"/>
      <c r="C7" s="155"/>
      <c r="D7" s="155"/>
      <c r="E7" s="155"/>
      <c r="F7" s="155"/>
      <c r="G7" s="155"/>
      <c r="H7" s="155"/>
    </row>
    <row r="8" spans="1:8" ht="18.75" x14ac:dyDescent="0.25">
      <c r="A8" s="155"/>
      <c r="B8" s="155"/>
      <c r="C8" s="155"/>
      <c r="D8" s="155"/>
      <c r="E8" s="155"/>
      <c r="F8" s="155"/>
      <c r="G8" s="155"/>
      <c r="H8" s="155"/>
    </row>
    <row r="9" spans="1:8" x14ac:dyDescent="0.25">
      <c r="A9" s="346" t="str">
        <f>'1. паспорт местоположение'!A9:C9</f>
        <v>АО "Россети Тюмень"</v>
      </c>
      <c r="B9" s="346"/>
      <c r="C9" s="156"/>
      <c r="D9" s="156"/>
      <c r="E9" s="156"/>
      <c r="F9" s="156"/>
      <c r="G9" s="156"/>
      <c r="H9" s="156"/>
    </row>
    <row r="10" spans="1:8" x14ac:dyDescent="0.25">
      <c r="A10" s="347" t="s">
        <v>8</v>
      </c>
      <c r="B10" s="347"/>
      <c r="C10" s="157"/>
      <c r="D10" s="157"/>
      <c r="E10" s="157"/>
      <c r="F10" s="157"/>
      <c r="G10" s="157"/>
      <c r="H10" s="157"/>
    </row>
    <row r="11" spans="1:8" ht="18.75" x14ac:dyDescent="0.25">
      <c r="A11" s="155"/>
      <c r="B11" s="155"/>
      <c r="C11" s="155"/>
      <c r="D11" s="155"/>
      <c r="E11" s="155"/>
      <c r="F11" s="155"/>
      <c r="G11" s="155"/>
      <c r="H11" s="155"/>
    </row>
    <row r="12" spans="1:8" ht="30.75" customHeight="1" x14ac:dyDescent="0.25">
      <c r="A12" s="346" t="str">
        <f>'1. паспорт местоположение'!A12:C12</f>
        <v>K_NS1500.PR.0015</v>
      </c>
      <c r="B12" s="346"/>
      <c r="C12" s="156"/>
      <c r="D12" s="156"/>
      <c r="E12" s="156"/>
      <c r="F12" s="156"/>
      <c r="G12" s="156"/>
      <c r="H12" s="156"/>
    </row>
    <row r="13" spans="1:8" x14ac:dyDescent="0.25">
      <c r="A13" s="347" t="s">
        <v>7</v>
      </c>
      <c r="B13" s="347"/>
      <c r="C13" s="157"/>
      <c r="D13" s="157"/>
      <c r="E13" s="157"/>
      <c r="F13" s="157"/>
      <c r="G13" s="157"/>
      <c r="H13" s="157"/>
    </row>
    <row r="14" spans="1:8" ht="18.75" x14ac:dyDescent="0.25">
      <c r="A14" s="158"/>
      <c r="B14" s="158"/>
      <c r="C14" s="158"/>
      <c r="D14" s="158"/>
      <c r="E14" s="158"/>
      <c r="F14" s="158"/>
      <c r="G14" s="158"/>
      <c r="H14" s="158"/>
    </row>
    <row r="15" spans="1:8" x14ac:dyDescent="0.25">
      <c r="A15" s="346" t="str">
        <f>'1. паспорт местоположение'!A15:C15</f>
        <v>Подъездная автодорога на ПП 110 кВ Восточный (новое строительство, 1,2 км)</v>
      </c>
      <c r="B15" s="346"/>
      <c r="C15" s="156"/>
      <c r="D15" s="156"/>
      <c r="E15" s="156"/>
      <c r="F15" s="156"/>
      <c r="G15" s="156"/>
      <c r="H15" s="156"/>
    </row>
    <row r="16" spans="1:8" x14ac:dyDescent="0.25">
      <c r="A16" s="347" t="s">
        <v>6</v>
      </c>
      <c r="B16" s="347"/>
      <c r="C16" s="157"/>
      <c r="D16" s="157"/>
      <c r="E16" s="157"/>
      <c r="F16" s="157"/>
      <c r="G16" s="157"/>
      <c r="H16" s="157"/>
    </row>
    <row r="17" spans="1:2" x14ac:dyDescent="0.25">
      <c r="B17" s="159"/>
    </row>
    <row r="18" spans="1:2" ht="33.75" customHeight="1" x14ac:dyDescent="0.25">
      <c r="A18" s="351" t="s">
        <v>452</v>
      </c>
      <c r="B18" s="352"/>
    </row>
    <row r="19" spans="1:2" x14ac:dyDescent="0.25">
      <c r="B19" s="152"/>
    </row>
    <row r="20" spans="1:2" ht="16.5" thickBot="1" x14ac:dyDescent="0.3">
      <c r="B20" s="160"/>
    </row>
    <row r="21" spans="1:2" ht="30.75" thickBot="1" x14ac:dyDescent="0.3">
      <c r="A21" s="161" t="s">
        <v>334</v>
      </c>
      <c r="B21" s="162" t="str">
        <f>A15</f>
        <v>Подъездная автодорога на ПП 110 кВ Восточный (новое строительство, 1,2 км)</v>
      </c>
    </row>
    <row r="22" spans="1:2" ht="30.75" thickBot="1" x14ac:dyDescent="0.3">
      <c r="A22" s="161" t="s">
        <v>335</v>
      </c>
      <c r="B22" s="162" t="s">
        <v>479</v>
      </c>
    </row>
    <row r="23" spans="1:2" ht="16.5" thickBot="1" x14ac:dyDescent="0.3">
      <c r="A23" s="161" t="s">
        <v>300</v>
      </c>
      <c r="B23" s="163" t="s">
        <v>474</v>
      </c>
    </row>
    <row r="24" spans="1:2" ht="16.5" thickBot="1" x14ac:dyDescent="0.3">
      <c r="A24" s="161" t="s">
        <v>336</v>
      </c>
      <c r="B24" s="163" t="s">
        <v>537</v>
      </c>
    </row>
    <row r="25" spans="1:2" ht="16.5" thickBot="1" x14ac:dyDescent="0.3">
      <c r="A25" s="164" t="s">
        <v>337</v>
      </c>
      <c r="B25" s="162" t="s">
        <v>476</v>
      </c>
    </row>
    <row r="26" spans="1:2" ht="16.5" thickBot="1" x14ac:dyDescent="0.3">
      <c r="A26" s="165" t="s">
        <v>338</v>
      </c>
      <c r="B26" s="166" t="str">
        <f>'3.3 паспорт описание'!C30</f>
        <v>К</v>
      </c>
    </row>
    <row r="27" spans="1:2" ht="29.25" thickBot="1" x14ac:dyDescent="0.3">
      <c r="A27" s="167" t="s">
        <v>627</v>
      </c>
      <c r="B27" s="168">
        <v>116.91007</v>
      </c>
    </row>
    <row r="28" spans="1:2" ht="30" customHeight="1" thickBot="1" x14ac:dyDescent="0.3">
      <c r="A28" s="169" t="s">
        <v>339</v>
      </c>
      <c r="B28" s="169" t="s">
        <v>535</v>
      </c>
    </row>
    <row r="29" spans="1:2" ht="28.5" x14ac:dyDescent="0.25">
      <c r="A29" s="229" t="s">
        <v>340</v>
      </c>
      <c r="B29" s="230">
        <v>1.667</v>
      </c>
    </row>
    <row r="30" spans="1:2" ht="28.5" x14ac:dyDescent="0.25">
      <c r="A30" s="229" t="s">
        <v>341</v>
      </c>
      <c r="B30" s="231">
        <v>1.667</v>
      </c>
    </row>
    <row r="31" spans="1:2" x14ac:dyDescent="0.25">
      <c r="A31" s="232" t="s">
        <v>342</v>
      </c>
      <c r="B31" s="233"/>
    </row>
    <row r="32" spans="1:2" ht="29.25" thickBot="1" x14ac:dyDescent="0.3">
      <c r="A32" s="234" t="s">
        <v>539</v>
      </c>
      <c r="B32" s="235">
        <v>1.575</v>
      </c>
    </row>
    <row r="33" spans="1:2" ht="36" customHeight="1" x14ac:dyDescent="0.25">
      <c r="A33" s="236" t="s">
        <v>540</v>
      </c>
      <c r="B33" s="237">
        <v>1.575</v>
      </c>
    </row>
    <row r="34" spans="1:2" x14ac:dyDescent="0.25">
      <c r="A34" s="236" t="s">
        <v>343</v>
      </c>
      <c r="B34" s="237">
        <v>1.44</v>
      </c>
    </row>
    <row r="35" spans="1:2" x14ac:dyDescent="0.25">
      <c r="A35" s="236" t="s">
        <v>344</v>
      </c>
      <c r="B35" s="237">
        <v>1.575</v>
      </c>
    </row>
    <row r="36" spans="1:2" x14ac:dyDescent="0.25">
      <c r="A36" s="236" t="s">
        <v>345</v>
      </c>
      <c r="B36" s="237">
        <v>1.3129999999999999</v>
      </c>
    </row>
    <row r="37" spans="1:2" ht="29.25" thickBot="1" x14ac:dyDescent="0.3">
      <c r="A37" s="234" t="s">
        <v>541</v>
      </c>
      <c r="B37" s="235">
        <v>0</v>
      </c>
    </row>
    <row r="38" spans="1:2" x14ac:dyDescent="0.25">
      <c r="A38" s="236" t="s">
        <v>542</v>
      </c>
      <c r="B38" s="237" t="s">
        <v>475</v>
      </c>
    </row>
    <row r="39" spans="1:2" x14ac:dyDescent="0.25">
      <c r="A39" s="236" t="s">
        <v>343</v>
      </c>
      <c r="B39" s="237" t="s">
        <v>475</v>
      </c>
    </row>
    <row r="40" spans="1:2" x14ac:dyDescent="0.25">
      <c r="A40" s="236" t="s">
        <v>344</v>
      </c>
      <c r="B40" s="237" t="s">
        <v>475</v>
      </c>
    </row>
    <row r="41" spans="1:2" x14ac:dyDescent="0.25">
      <c r="A41" s="236" t="s">
        <v>345</v>
      </c>
      <c r="B41" s="237" t="s">
        <v>475</v>
      </c>
    </row>
    <row r="42" spans="1:2" ht="29.25" thickBot="1" x14ac:dyDescent="0.3">
      <c r="A42" s="234" t="s">
        <v>506</v>
      </c>
      <c r="B42" s="235">
        <v>9.1999999999999998E-2</v>
      </c>
    </row>
    <row r="43" spans="1:2" ht="45" x14ac:dyDescent="0.25">
      <c r="A43" s="236" t="s">
        <v>507</v>
      </c>
      <c r="B43" s="237">
        <v>3.5000000000000003E-2</v>
      </c>
    </row>
    <row r="44" spans="1:2" x14ac:dyDescent="0.25">
      <c r="A44" s="236" t="s">
        <v>343</v>
      </c>
      <c r="B44" s="237">
        <v>0.03</v>
      </c>
    </row>
    <row r="45" spans="1:2" x14ac:dyDescent="0.25">
      <c r="A45" s="236" t="s">
        <v>344</v>
      </c>
      <c r="B45" s="237">
        <v>2.9000000000000001E-2</v>
      </c>
    </row>
    <row r="46" spans="1:2" x14ac:dyDescent="0.25">
      <c r="A46" s="236" t="s">
        <v>345</v>
      </c>
      <c r="B46" s="237">
        <v>2.9000000000000001E-2</v>
      </c>
    </row>
    <row r="47" spans="1:2" ht="45" x14ac:dyDescent="0.25">
      <c r="A47" s="236" t="s">
        <v>508</v>
      </c>
      <c r="B47" s="237">
        <v>5.7000000000000002E-2</v>
      </c>
    </row>
    <row r="48" spans="1:2" x14ac:dyDescent="0.25">
      <c r="A48" s="236" t="s">
        <v>343</v>
      </c>
      <c r="B48" s="237">
        <v>0.05</v>
      </c>
    </row>
    <row r="49" spans="1:2" x14ac:dyDescent="0.25">
      <c r="A49" s="236" t="s">
        <v>344</v>
      </c>
      <c r="B49" s="237">
        <v>4.5999999999999999E-2</v>
      </c>
    </row>
    <row r="50" spans="1:2" x14ac:dyDescent="0.25">
      <c r="A50" s="236" t="s">
        <v>345</v>
      </c>
      <c r="B50" s="237">
        <v>4.5999999999999999E-2</v>
      </c>
    </row>
    <row r="51" spans="1:2" ht="29.25" thickBot="1" x14ac:dyDescent="0.3">
      <c r="A51" s="234" t="s">
        <v>543</v>
      </c>
      <c r="B51" s="235" t="s">
        <v>475</v>
      </c>
    </row>
    <row r="52" spans="1:2" x14ac:dyDescent="0.25">
      <c r="A52" s="236" t="s">
        <v>342</v>
      </c>
      <c r="B52" s="237" t="s">
        <v>475</v>
      </c>
    </row>
    <row r="53" spans="1:2" x14ac:dyDescent="0.25">
      <c r="A53" s="236" t="s">
        <v>544</v>
      </c>
      <c r="B53" s="237" t="s">
        <v>475</v>
      </c>
    </row>
    <row r="54" spans="1:2" x14ac:dyDescent="0.25">
      <c r="A54" s="236" t="s">
        <v>545</v>
      </c>
      <c r="B54" s="237" t="s">
        <v>475</v>
      </c>
    </row>
    <row r="55" spans="1:2" x14ac:dyDescent="0.25">
      <c r="A55" s="236" t="s">
        <v>546</v>
      </c>
      <c r="B55" s="237" t="s">
        <v>475</v>
      </c>
    </row>
    <row r="56" spans="1:2" ht="16.5" thickBot="1" x14ac:dyDescent="0.3">
      <c r="A56" s="234" t="s">
        <v>346</v>
      </c>
      <c r="B56" s="235">
        <v>2.2400000000000002</v>
      </c>
    </row>
    <row r="57" spans="1:2" ht="16.5" thickBot="1" x14ac:dyDescent="0.3">
      <c r="A57" s="234" t="s">
        <v>347</v>
      </c>
      <c r="B57" s="235">
        <v>2.4470000000000001</v>
      </c>
    </row>
    <row r="58" spans="1:2" ht="16.5" thickBot="1" x14ac:dyDescent="0.3">
      <c r="A58" s="234" t="s">
        <v>348</v>
      </c>
      <c r="B58" s="235">
        <v>2.4</v>
      </c>
    </row>
    <row r="59" spans="1:2" ht="16.5" thickBot="1" x14ac:dyDescent="0.3">
      <c r="A59" s="234" t="s">
        <v>349</v>
      </c>
      <c r="B59" s="235">
        <v>2.1840000000000002</v>
      </c>
    </row>
    <row r="60" spans="1:2" ht="16.5" thickBot="1" x14ac:dyDescent="0.3">
      <c r="A60" s="171" t="s">
        <v>350</v>
      </c>
      <c r="B60" s="202" t="s">
        <v>475</v>
      </c>
    </row>
    <row r="61" spans="1:2" x14ac:dyDescent="0.25">
      <c r="A61" s="172" t="s">
        <v>351</v>
      </c>
      <c r="B61" s="170" t="s">
        <v>547</v>
      </c>
    </row>
    <row r="62" spans="1:2" x14ac:dyDescent="0.25">
      <c r="A62" s="172" t="s">
        <v>352</v>
      </c>
      <c r="B62" s="170" t="s">
        <v>548</v>
      </c>
    </row>
    <row r="63" spans="1:2" x14ac:dyDescent="0.25">
      <c r="A63" s="172" t="s">
        <v>353</v>
      </c>
      <c r="B63" s="170" t="s">
        <v>475</v>
      </c>
    </row>
    <row r="64" spans="1:2" ht="16.5" thickBot="1" x14ac:dyDescent="0.3">
      <c r="A64" s="172" t="s">
        <v>354</v>
      </c>
      <c r="B64" s="170" t="s">
        <v>509</v>
      </c>
    </row>
    <row r="65" spans="1:2" ht="16.5" thickBot="1" x14ac:dyDescent="0.3">
      <c r="A65" s="173" t="s">
        <v>355</v>
      </c>
      <c r="B65" s="174"/>
    </row>
    <row r="66" spans="1:2" ht="16.5" thickBot="1" x14ac:dyDescent="0.3">
      <c r="A66" s="173" t="s">
        <v>356</v>
      </c>
      <c r="B66" s="175"/>
    </row>
    <row r="67" spans="1:2" ht="16.5" thickBot="1" x14ac:dyDescent="0.3">
      <c r="A67" s="176" t="s">
        <v>357</v>
      </c>
      <c r="B67" s="177" t="s">
        <v>481</v>
      </c>
    </row>
    <row r="68" spans="1:2" ht="16.5" thickBot="1" x14ac:dyDescent="0.3">
      <c r="A68" s="164" t="s">
        <v>358</v>
      </c>
      <c r="B68" s="178" t="s">
        <v>481</v>
      </c>
    </row>
    <row r="69" spans="1:2" ht="16.5" thickBot="1" x14ac:dyDescent="0.3">
      <c r="A69" s="179" t="s">
        <v>359</v>
      </c>
      <c r="B69" s="180"/>
    </row>
    <row r="70" spans="1:2" ht="16.5" thickBot="1" x14ac:dyDescent="0.3">
      <c r="A70" s="179" t="s">
        <v>360</v>
      </c>
      <c r="B70" s="180"/>
    </row>
    <row r="71" spans="1:2" ht="16.5" thickBot="1" x14ac:dyDescent="0.3">
      <c r="A71" s="179" t="s">
        <v>361</v>
      </c>
      <c r="B71" s="180"/>
    </row>
    <row r="72" spans="1:2" ht="29.25" thickBot="1" x14ac:dyDescent="0.3">
      <c r="A72" s="181" t="s">
        <v>362</v>
      </c>
      <c r="B72" s="175" t="s">
        <v>481</v>
      </c>
    </row>
    <row r="73" spans="1:2" ht="28.5" x14ac:dyDescent="0.25">
      <c r="A73" s="182" t="s">
        <v>363</v>
      </c>
      <c r="B73" s="348" t="s">
        <v>482</v>
      </c>
    </row>
    <row r="74" spans="1:2" x14ac:dyDescent="0.25">
      <c r="A74" s="179" t="s">
        <v>364</v>
      </c>
      <c r="B74" s="349"/>
    </row>
    <row r="75" spans="1:2" x14ac:dyDescent="0.25">
      <c r="A75" s="179" t="s">
        <v>365</v>
      </c>
      <c r="B75" s="349"/>
    </row>
    <row r="76" spans="1:2" x14ac:dyDescent="0.25">
      <c r="A76" s="179" t="s">
        <v>366</v>
      </c>
      <c r="B76" s="349"/>
    </row>
    <row r="77" spans="1:2" x14ac:dyDescent="0.25">
      <c r="A77" s="179" t="s">
        <v>367</v>
      </c>
      <c r="B77" s="349"/>
    </row>
    <row r="78" spans="1:2" ht="16.5" thickBot="1" x14ac:dyDescent="0.3">
      <c r="A78" s="183" t="s">
        <v>368</v>
      </c>
      <c r="B78" s="350"/>
    </row>
    <row r="81" spans="1:2" x14ac:dyDescent="0.25">
      <c r="A81" s="184"/>
      <c r="B81" s="185"/>
    </row>
    <row r="82" spans="1:2" x14ac:dyDescent="0.25">
      <c r="B82" s="186"/>
    </row>
    <row r="83" spans="1:2" x14ac:dyDescent="0.25">
      <c r="B83" s="18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2023-10-23T11:18:50Z</dcterms:modified>
</cp:coreProperties>
</file>